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Баррикадная 3" sheetId="1" r:id="rId1"/>
    <sheet name="Баррикадная 3(2019)" sheetId="2" r:id="rId2"/>
    <sheet name="Баррикадная 3(2020)" sheetId="3" r:id="rId3"/>
    <sheet name="Баррикадная 3(2021)" sheetId="4" r:id="rId4"/>
    <sheet name="Баррикадная 3(2022)" sheetId="5" r:id="rId5"/>
    <sheet name="Баррикадная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'Баррикадная 3'!#REF!,'Баррикадная 3'!#REF!</definedName>
    <definedName name="Z_6E36EA37_049E_4FAE_B719_2847CD16F858_.wvu.Rows" localSheetId="0" hidden="1">'Баррикадная 3'!$42:$45</definedName>
    <definedName name="Z_73C0D023_21BD_4441_8EFA_957546C15799_.wvu.Cols" localSheetId="0" hidden="1">'Баррикадная 3'!#REF!,'Баррикадная 3'!#REF!</definedName>
    <definedName name="Z_73C0D023_21BD_4441_8EFA_957546C15799_.wvu.Rows" localSheetId="0" hidden="1">'Баррикадная 3'!$42:$45</definedName>
    <definedName name="_xlnm.Print_Area" localSheetId="0">'Баррикадная 3'!$A$1:$I$60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1" i="6" s="1"/>
  <c r="F35" i="6"/>
  <c r="F34" i="6"/>
  <c r="F33" i="6"/>
  <c r="F30" i="6"/>
  <c r="A2" i="6"/>
  <c r="E3" i="6"/>
  <c r="E4" i="6"/>
  <c r="E5" i="6"/>
  <c r="E10" i="6"/>
  <c r="F10" i="6"/>
  <c r="G10" i="6"/>
  <c r="E21" i="6"/>
  <c r="F21" i="6"/>
  <c r="G21" i="6"/>
  <c r="E26" i="6"/>
  <c r="F26" i="6"/>
  <c r="G26" i="6"/>
  <c r="F57" i="6"/>
  <c r="F62" i="6"/>
  <c r="F63" i="6"/>
  <c r="F56" i="6" l="1"/>
  <c r="F61" i="6" s="1"/>
  <c r="F64" i="6" s="1"/>
  <c r="F68" i="6" s="1"/>
  <c r="E21" i="5"/>
  <c r="E10" i="5" l="1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4" i="5"/>
  <c r="E3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9" i="2"/>
  <c r="G9" i="2"/>
  <c r="E9" i="2"/>
  <c r="F57" i="2"/>
  <c r="E16" i="2"/>
  <c r="F58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 l="1"/>
  <c r="F52" i="2"/>
  <c r="F40" i="2"/>
  <c r="F26" i="2"/>
  <c r="G21" i="2"/>
  <c r="F21" i="2"/>
  <c r="E21" i="2"/>
  <c r="G16" i="2"/>
  <c r="F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50" i="1" l="1"/>
  <c r="F39" i="1"/>
  <c r="F55" i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<sst xmlns="http://schemas.openxmlformats.org/spreadsheetml/2006/main" count="374" uniqueCount="96">
  <si>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</si>
  <si>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</si>
  <si>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</si>
  <si>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</si>
  <si>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</si>
  <si>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</si>
  <si>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</si>
  <si>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</si>
  <si>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</si>
  <si>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</si>
  <si>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</si>
  <si>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</si>
  <si>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</si>
  <si>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</si>
  <si>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</si>
  <si>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</si>
  <si>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</si>
  <si>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</si>
  <si>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</si>
  <si>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</si>
  <si>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</si>
  <si>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</si>
  <si>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</si>
  <si>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</si>
  <si>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</si>
  <si>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</si>
  <si>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</si>
  <si>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</si>
  <si>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</si>
  <si>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 Баррикадная, 3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</si>
  <si>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</si>
  <si>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</si>
  <si>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</si>
  <si>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</si>
  <si>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</si>
  <si>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</si>
  <si>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</si>
  <si>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</si>
  <si>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</si>
  <si>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</si>
  <si>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</si>
  <si>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</si>
  <si>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</si>
  <si>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</si>
  <si>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</si>
  <si>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</si>
  <si>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</si>
  <si>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</si>
  <si>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</si>
  <si>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</si>
  <si>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</si>
  <si>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</si>
  <si>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</si>
  <si>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</si>
  <si>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</si>
  <si>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</si>
  <si>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</si>
  <si>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</si>
  <si>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</si>
  <si>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</si>
  <si>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</si>
  <si>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</si>
  <si>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</si>
  <si>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</si>
  <si>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</si>
  <si>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</si>
  <si>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</si>
  <si>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</si>
  <si>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</si>
  <si>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</si>
  <si>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</si>
  <si>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</si>
  <si>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</si>
  <si>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</si>
  <si>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</si>
  <si>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</si>
  <si>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</si>
  <si>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</si>
  <si>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</si>
  <si>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</si>
  <si>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</si>
  <si>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</si>
  <si>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</si>
  <si>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</si>
  <si>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</si>
  <si>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</si>
  <si>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</si>
  <si>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</si>
  <si>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</si>
  <si>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</si>
  <si>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Оплата труда рабочих и тариф</t>
  </si>
  <si>
    <t>Задолженность на 01.01.2023 г.</t>
  </si>
  <si>
    <t>-КР ГВ на содержание общего имущества</t>
  </si>
  <si>
    <t>-КР ХВ на содержание общего имущества</t>
  </si>
  <si>
    <t>-электроснабжение</t>
  </si>
  <si>
    <t>Годовой отчет  управляющей организации ООО " УК Ворошиловского района"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</si>
</sst>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08">
          <cell r="W108">
            <v>11425.096491794842</v>
          </cell>
          <cell r="X108">
            <v>2267.1599923933795</v>
          </cell>
          <cell r="Y108">
            <v>1934.6180999999999</v>
          </cell>
          <cell r="AA108">
            <v>0</v>
          </cell>
          <cell r="AB108">
            <v>2266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Y108">
            <v>42094.201268676297</v>
          </cell>
          <cell r="BB108">
            <v>0</v>
          </cell>
          <cell r="BC108">
            <v>0</v>
          </cell>
          <cell r="CN108">
            <v>18897.303815275358</v>
          </cell>
          <cell r="CO108">
            <v>3873.1229688106559</v>
          </cell>
          <cell r="CP108">
            <v>331.78360000000004</v>
          </cell>
          <cell r="DB108">
            <v>0</v>
          </cell>
          <cell r="DG108">
            <v>16140.511370598106</v>
          </cell>
          <cell r="DU108">
            <v>8061.4192726019601</v>
          </cell>
          <cell r="DV108">
            <v>1687.6743633702959</v>
          </cell>
          <cell r="DW108">
            <v>8036.8325000000004</v>
          </cell>
          <cell r="EK108">
            <v>0</v>
          </cell>
          <cell r="EQ108">
            <v>6796.2580692502534</v>
          </cell>
          <cell r="FB108">
            <v>98047.686716089767</v>
          </cell>
          <cell r="FC108">
            <v>20045.19254582865</v>
          </cell>
          <cell r="FD108">
            <v>207.06</v>
          </cell>
          <cell r="FL108">
            <v>0</v>
          </cell>
          <cell r="FS108">
            <v>30061.859101861668</v>
          </cell>
          <cell r="FX108">
            <v>64200.555713102418</v>
          </cell>
          <cell r="FY108">
            <v>13094.722116282148</v>
          </cell>
          <cell r="FZ108">
            <v>0</v>
          </cell>
          <cell r="GG108">
            <v>2292.5111999999995</v>
          </cell>
          <cell r="GL108">
            <v>20221.094029724809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08">
          <cell r="W108">
            <v>8804.8393137238036</v>
          </cell>
          <cell r="X108">
            <v>2708.8931455991351</v>
          </cell>
          <cell r="Y108">
            <v>1921.0427</v>
          </cell>
          <cell r="AK108">
            <v>0</v>
          </cell>
          <cell r="AV108">
            <v>0</v>
          </cell>
          <cell r="AY108">
            <v>38569.910509902969</v>
          </cell>
          <cell r="BB108">
            <v>0</v>
          </cell>
          <cell r="BM108">
            <v>7210</v>
          </cell>
          <cell r="BN108">
            <v>0</v>
          </cell>
          <cell r="CN108">
            <v>21698.018574695194</v>
          </cell>
          <cell r="CO108">
            <v>6726.3857581555085</v>
          </cell>
          <cell r="CP108">
            <v>0</v>
          </cell>
          <cell r="DB108">
            <v>0</v>
          </cell>
          <cell r="DG108">
            <v>32386.220130125272</v>
          </cell>
          <cell r="DU108">
            <v>10267.629886814575</v>
          </cell>
          <cell r="DV108">
            <v>3188.5229433709574</v>
          </cell>
          <cell r="DW108">
            <v>724.38869999999997</v>
          </cell>
          <cell r="EL108">
            <v>0</v>
          </cell>
          <cell r="EQ108">
            <v>6131.8194959825914</v>
          </cell>
          <cell r="FB108">
            <v>98589.144808872894</v>
          </cell>
          <cell r="FC108">
            <v>59843.480205902961</v>
          </cell>
          <cell r="FD108">
            <v>908.43239999999992</v>
          </cell>
          <cell r="FL108">
            <v>0</v>
          </cell>
          <cell r="FS108">
            <v>34116.7748590876</v>
          </cell>
          <cell r="FX108">
            <v>64891.082924656257</v>
          </cell>
          <cell r="FY108">
            <v>41327.238733633603</v>
          </cell>
          <cell r="FZ108">
            <v>0</v>
          </cell>
          <cell r="GG108">
            <v>36124.972800000003</v>
          </cell>
          <cell r="GL108">
            <v>22394.061674923298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08">
          <cell r="W108">
            <v>10490.259871831164</v>
          </cell>
          <cell r="X108">
            <v>2714.7637518655079</v>
          </cell>
          <cell r="Y108">
            <v>9162.0456999999988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Y108">
            <v>49004.560737774606</v>
          </cell>
          <cell r="BB108">
            <v>0</v>
          </cell>
          <cell r="BC108">
            <v>0</v>
          </cell>
          <cell r="CN108">
            <v>19650.458193922488</v>
          </cell>
          <cell r="CO108">
            <v>6091.6420401159721</v>
          </cell>
          <cell r="CP108">
            <v>0</v>
          </cell>
          <cell r="DB108">
            <v>0</v>
          </cell>
          <cell r="DF108">
            <v>17897.377328515013</v>
          </cell>
          <cell r="DU108">
            <v>43149.993434596894</v>
          </cell>
          <cell r="DV108">
            <v>11500.342815475389</v>
          </cell>
          <cell r="DW108">
            <v>9549.4184000000005</v>
          </cell>
          <cell r="EK108">
            <v>0</v>
          </cell>
          <cell r="EP108">
            <v>25974.397735233983</v>
          </cell>
          <cell r="FB108">
            <v>72626.283021694529</v>
          </cell>
          <cell r="FC108">
            <v>19949.833337383236</v>
          </cell>
          <cell r="FD108">
            <v>1195.4298000000001</v>
          </cell>
          <cell r="FL108">
            <v>0</v>
          </cell>
          <cell r="FS108">
            <v>23645.696262077941</v>
          </cell>
          <cell r="FX108">
            <v>57771.780990072657</v>
          </cell>
          <cell r="FY108">
            <v>15855.249218931254</v>
          </cell>
          <cell r="FZ108">
            <v>656.88</v>
          </cell>
          <cell r="GG108">
            <v>7664.1984000000002</v>
          </cell>
          <cell r="GL108">
            <v>18917.381269357593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08">
          <cell r="W108">
            <v>2500.6449915364233</v>
          </cell>
          <cell r="X108">
            <v>585.2085458767333</v>
          </cell>
          <cell r="Y108">
            <v>1234.2592999999999</v>
          </cell>
          <cell r="Z108">
            <v>0</v>
          </cell>
          <cell r="AV108">
            <v>2266</v>
          </cell>
          <cell r="AY108">
            <v>10337.086774995401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CN108">
            <v>21248.092805026899</v>
          </cell>
          <cell r="CO108">
            <v>5921.9966924077526</v>
          </cell>
          <cell r="CP108">
            <v>56.238</v>
          </cell>
          <cell r="DB108">
            <v>0</v>
          </cell>
          <cell r="DG108">
            <v>19177.403723237017</v>
          </cell>
          <cell r="DU108">
            <v>22520.453756450021</v>
          </cell>
          <cell r="DV108">
            <v>5249.8097118331734</v>
          </cell>
          <cell r="DW108">
            <v>613.57100000000003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P108">
            <v>8002.632646268562</v>
          </cell>
          <cell r="EU108">
            <v>136082.18</v>
          </cell>
          <cell r="EW108">
            <v>1550.9623500000002</v>
          </cell>
          <cell r="EY108">
            <v>0</v>
          </cell>
          <cell r="FA108">
            <v>0</v>
          </cell>
          <cell r="FL108">
            <v>7336.4999999999991</v>
          </cell>
          <cell r="FS108">
            <v>0</v>
          </cell>
          <cell r="FV108">
            <v>126849.23999999999</v>
          </cell>
          <cell r="FZ108">
            <v>688.33019999999999</v>
          </cell>
          <cell r="GG108">
            <v>1862.3219999999997</v>
          </cell>
          <cell r="GL10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08">
          <cell r="W108">
            <v>1478.3241640140982</v>
          </cell>
          <cell r="X108">
            <v>344.47765014683466</v>
          </cell>
          <cell r="Y108">
            <v>3565.0978</v>
          </cell>
          <cell r="AV108">
            <v>7.4746622924118279E-9</v>
          </cell>
          <cell r="AW108">
            <v>0</v>
          </cell>
          <cell r="AY108">
            <v>1537.465704417923</v>
          </cell>
          <cell r="CQ108">
            <v>36506.163792684674</v>
          </cell>
          <cell r="CR108">
            <v>8857.7174485901614</v>
          </cell>
          <cell r="CS108">
            <v>16511.557081297142</v>
          </cell>
          <cell r="DE108">
            <v>0</v>
          </cell>
          <cell r="DI108">
            <v>28702.328026106148</v>
          </cell>
          <cell r="DX108">
            <v>18948.601571057821</v>
          </cell>
          <cell r="DY108">
            <v>4453.6339665554824</v>
          </cell>
          <cell r="DZ108">
            <v>0</v>
          </cell>
          <cell r="EA108">
            <v>0</v>
          </cell>
          <cell r="ET108">
            <v>7235.9999999999991</v>
          </cell>
          <cell r="EU108">
            <v>7209.779840121173</v>
          </cell>
          <cell r="EX108">
            <v>0</v>
          </cell>
          <cell r="EY108">
            <v>0</v>
          </cell>
          <cell r="EZ108">
            <v>0</v>
          </cell>
          <cell r="FB108">
            <v>0</v>
          </cell>
          <cell r="FQ108">
            <v>5633.0249999999996</v>
          </cell>
          <cell r="FR108">
            <v>0</v>
          </cell>
          <cell r="GH108">
            <v>267728.24</v>
          </cell>
          <cell r="GK108">
            <v>4661.0693999999985</v>
          </cell>
          <cell r="GL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08">
          <cell r="CQ108">
            <v>10025.884874867575</v>
          </cell>
          <cell r="CR108">
            <v>2463.2746808110751</v>
          </cell>
          <cell r="CS108">
            <v>3403.542560358946</v>
          </cell>
          <cell r="DI108">
            <v>7460.9791731557971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8">
          <cell r="W108">
            <v>1188.1026374644991</v>
          </cell>
          <cell r="X108">
            <v>296.11675798087055</v>
          </cell>
          <cell r="Y108">
            <v>22381.560099999999</v>
          </cell>
          <cell r="AV108">
            <v>1.9844018524756586E-9</v>
          </cell>
          <cell r="AW108">
            <v>0</v>
          </cell>
          <cell r="AX108">
            <v>1205.4495569374083</v>
          </cell>
          <cell r="CT108">
            <v>68348.442749999987</v>
          </cell>
          <cell r="ED108">
            <v>157768.78000000003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FA108">
            <v>0</v>
          </cell>
          <cell r="FB108">
            <v>0</v>
          </cell>
          <cell r="FE108">
            <v>0</v>
          </cell>
          <cell r="FF108">
            <v>0</v>
          </cell>
          <cell r="FH108">
            <v>0</v>
          </cell>
          <cell r="FX108">
            <v>0</v>
          </cell>
          <cell r="FY108">
            <v>0</v>
          </cell>
          <cell r="GO108">
            <v>300120.02999999997</v>
          </cell>
          <cell r="GP108">
            <v>58298.8</v>
          </cell>
          <cell r="GR108">
            <v>10039.145999999997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opLeftCell="A24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664062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5">
      <c r="A2" s="97" t="s">
        <v>29</v>
      </c>
      <c r="B2" s="98"/>
      <c r="C2" s="98"/>
      <c r="D2" s="98"/>
      <c r="E2" s="98"/>
      <c r="F2" s="98"/>
      <c r="G2" s="98"/>
    </row>
    <row r="3" spans="1:7" ht="14.25" hidden="1" customHeight="1" x14ac:dyDescent="0.25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39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6" x14ac:dyDescent="0.3">
      <c r="A9" s="113" t="s">
        <v>8</v>
      </c>
      <c r="B9" s="114"/>
      <c r="C9" s="114"/>
      <c r="D9" s="115"/>
      <c r="E9" s="17">
        <f>SUM(E10:E14)</f>
        <v>2146521.94</v>
      </c>
      <c r="F9" s="17">
        <f t="shared" ref="F9:G9" si="0">SUM(F10:F14)</f>
        <v>2159518.7400000002</v>
      </c>
      <c r="G9" s="17">
        <f t="shared" si="0"/>
        <v>489439.51</v>
      </c>
    </row>
    <row r="10" spans="1:7" ht="13.2" customHeight="1" x14ac:dyDescent="0.3">
      <c r="A10" s="101" t="s">
        <v>9</v>
      </c>
      <c r="B10" s="102"/>
      <c r="C10" s="102"/>
      <c r="D10" s="103"/>
      <c r="E10" s="18">
        <v>999734.08</v>
      </c>
      <c r="F10" s="18">
        <v>1013589.08</v>
      </c>
      <c r="G10" s="19">
        <v>273065.18</v>
      </c>
    </row>
    <row r="11" spans="1:7" ht="14.4" customHeight="1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3.95" customHeight="1" x14ac:dyDescent="0.3">
      <c r="A12" s="101" t="s">
        <v>11</v>
      </c>
      <c r="B12" s="102"/>
      <c r="C12" s="102"/>
      <c r="D12" s="103"/>
      <c r="E12" s="18">
        <v>197544.54</v>
      </c>
      <c r="F12" s="18">
        <v>195770.75</v>
      </c>
      <c r="G12" s="19">
        <v>37690.120000000003</v>
      </c>
    </row>
    <row r="13" spans="1:7" ht="13.5" customHeight="1" x14ac:dyDescent="0.3">
      <c r="A13" s="101" t="s">
        <v>12</v>
      </c>
      <c r="B13" s="102"/>
      <c r="C13" s="102"/>
      <c r="D13" s="103"/>
      <c r="E13" s="18">
        <v>369137.25</v>
      </c>
      <c r="F13" s="18">
        <v>365454.11</v>
      </c>
      <c r="G13" s="19">
        <v>63243.87</v>
      </c>
    </row>
    <row r="14" spans="1:7" ht="14.4" customHeight="1" x14ac:dyDescent="0.3">
      <c r="A14" s="94" t="s">
        <v>13</v>
      </c>
      <c r="B14" s="94"/>
      <c r="C14" s="94"/>
      <c r="D14" s="94"/>
      <c r="E14" s="18">
        <v>580106.06999999995</v>
      </c>
      <c r="F14" s="18">
        <v>584704.80000000005</v>
      </c>
      <c r="G14" s="19">
        <v>115440.34</v>
      </c>
    </row>
    <row r="15" spans="1:7" ht="15.6" x14ac:dyDescent="0.3">
      <c r="A15" s="104" t="s">
        <v>41</v>
      </c>
      <c r="B15" s="105"/>
      <c r="C15" s="105"/>
      <c r="D15" s="106"/>
      <c r="E15" s="17">
        <f>SUM(E16:E19)</f>
        <v>1102754.6399999999</v>
      </c>
      <c r="F15" s="17">
        <f t="shared" ref="F15:G15" si="1">SUM(F16:F19)</f>
        <v>1095592.04</v>
      </c>
      <c r="G15" s="17">
        <f t="shared" si="1"/>
        <v>159363.96000000002</v>
      </c>
    </row>
    <row r="16" spans="1:7" ht="33.6" customHeight="1" x14ac:dyDescent="0.3">
      <c r="A16" s="107" t="s">
        <v>43</v>
      </c>
      <c r="B16" s="108"/>
      <c r="C16" s="108"/>
      <c r="D16" s="109"/>
      <c r="E16" s="18">
        <v>1034908.44</v>
      </c>
      <c r="F16" s="18">
        <v>1029085.59</v>
      </c>
      <c r="G16" s="19">
        <v>151195.73000000001</v>
      </c>
    </row>
    <row r="17" spans="1:11" ht="15.6" x14ac:dyDescent="0.3">
      <c r="A17" s="94" t="s">
        <v>44</v>
      </c>
      <c r="B17" s="94"/>
      <c r="C17" s="94"/>
      <c r="D17" s="94"/>
      <c r="E17" s="18">
        <v>2290</v>
      </c>
      <c r="F17" s="18">
        <v>2265.12</v>
      </c>
      <c r="G17" s="19">
        <v>284.83999999999997</v>
      </c>
    </row>
    <row r="18" spans="1:11" ht="15.6" x14ac:dyDescent="0.3">
      <c r="A18" s="94" t="s">
        <v>45</v>
      </c>
      <c r="B18" s="94"/>
      <c r="C18" s="94"/>
      <c r="D18" s="94"/>
      <c r="E18" s="18"/>
      <c r="F18" s="18"/>
      <c r="G18" s="19"/>
    </row>
    <row r="19" spans="1:11" ht="15.6" x14ac:dyDescent="0.3">
      <c r="A19" s="94" t="s">
        <v>46</v>
      </c>
      <c r="B19" s="94"/>
      <c r="C19" s="94"/>
      <c r="D19" s="94"/>
      <c r="E19" s="18">
        <v>65556.2</v>
      </c>
      <c r="F19" s="18">
        <v>64241.33</v>
      </c>
      <c r="G19" s="19">
        <v>7883.39</v>
      </c>
    </row>
    <row r="20" spans="1:11" ht="15.6" x14ac:dyDescent="0.3">
      <c r="A20" s="93" t="s">
        <v>14</v>
      </c>
      <c r="B20" s="93"/>
      <c r="C20" s="93"/>
      <c r="D20" s="93"/>
      <c r="E20" s="18"/>
      <c r="F20" s="18"/>
      <c r="G20" s="19"/>
    </row>
    <row r="21" spans="1:11" ht="15.6" x14ac:dyDescent="0.3">
      <c r="A21" s="94" t="s">
        <v>15</v>
      </c>
      <c r="B21" s="94"/>
      <c r="C21" s="94"/>
      <c r="D21" s="94"/>
      <c r="E21" s="18">
        <v>10547.46</v>
      </c>
      <c r="F21" s="18">
        <v>10930.59</v>
      </c>
      <c r="G21" s="19">
        <v>2270.62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64" t="s">
        <v>52</v>
      </c>
      <c r="B24" s="64"/>
      <c r="C24" s="64"/>
      <c r="D24" s="64"/>
      <c r="E24" s="64"/>
      <c r="F24" s="18">
        <v>234934.27746063634</v>
      </c>
      <c r="G24" s="20"/>
    </row>
    <row r="25" spans="1:11" ht="15.75" customHeight="1" x14ac:dyDescent="0.25">
      <c r="A25" s="87" t="s">
        <v>31</v>
      </c>
      <c r="B25" s="88"/>
      <c r="C25" s="88"/>
      <c r="D25" s="88"/>
      <c r="E25" s="89"/>
      <c r="F25" s="83">
        <f>SUM(F27:F31)</f>
        <v>59987.075852864516</v>
      </c>
    </row>
    <row r="26" spans="1:11" ht="28.5" customHeight="1" x14ac:dyDescent="0.25">
      <c r="A26" s="90"/>
      <c r="B26" s="91"/>
      <c r="C26" s="91"/>
      <c r="D26" s="91"/>
      <c r="E26" s="92"/>
      <c r="F26" s="84"/>
    </row>
    <row r="27" spans="1:11" ht="15.6" hidden="1" x14ac:dyDescent="0.3">
      <c r="A27" s="72" t="s">
        <v>16</v>
      </c>
      <c r="B27" s="67"/>
      <c r="C27" s="67"/>
      <c r="D27" s="67"/>
      <c r="E27" s="68"/>
      <c r="F27" s="26">
        <f>'[1]УК ВР декабрь нар'!W108</f>
        <v>11425.096491794842</v>
      </c>
      <c r="K27" s="35"/>
    </row>
    <row r="28" spans="1:11" ht="15.6" hidden="1" x14ac:dyDescent="0.3">
      <c r="A28" s="72" t="s">
        <v>32</v>
      </c>
      <c r="B28" s="67"/>
      <c r="C28" s="67"/>
      <c r="D28" s="67"/>
      <c r="E28" s="68"/>
      <c r="F28" s="26">
        <f>'[1]УК ВР декабрь нар'!X108</f>
        <v>2267.1599923933795</v>
      </c>
    </row>
    <row r="29" spans="1:11" ht="15.6" hidden="1" x14ac:dyDescent="0.3">
      <c r="A29" s="72" t="s">
        <v>18</v>
      </c>
      <c r="B29" s="67"/>
      <c r="C29" s="67"/>
      <c r="D29" s="67"/>
      <c r="E29" s="68"/>
      <c r="F29" s="26">
        <f>'[1]УК ВР декабрь нар'!Y108</f>
        <v>1934.6180999999999</v>
      </c>
    </row>
    <row r="30" spans="1:11" ht="15.6" hidden="1" x14ac:dyDescent="0.3">
      <c r="A30" s="72" t="s">
        <v>19</v>
      </c>
      <c r="B30" s="67"/>
      <c r="C30" s="67"/>
      <c r="D30" s="67"/>
      <c r="E30" s="68"/>
      <c r="F30" s="26">
        <f>'[1]УК ВР декабрь нар'!AA108+'[1]УК ВР декабрь нар'!AB108+'[1]УК ВР декабрь нар'!AC108+'[1]УК ВР декабрь нар'!AD108+'[1]УК ВР декабрь нар'!AE108+'[1]УК ВР декабрь нар'!AF108+'[1]УК ВР декабрь нар'!AG108+'[1]УК ВР декабрь нар'!AH108+'[1]УК ВР декабрь нар'!AJ108+'[1]УК ВР декабрь нар'!AL108+'[1]УК ВР декабрь нар'!AN108+'[1]УК ВР декабрь нар'!AO108+'[1]УК ВР декабрь нар'!AP108+'[1]УК ВР декабрь нар'!AQ108+'[1]УК ВР декабрь нар'!AR108+'[1]УК ВР декабрь нар'!AT108</f>
        <v>2266</v>
      </c>
    </row>
    <row r="31" spans="1:11" ht="36.75" hidden="1" customHeight="1" x14ac:dyDescent="0.3">
      <c r="A31" s="77" t="s">
        <v>33</v>
      </c>
      <c r="B31" s="85"/>
      <c r="C31" s="85"/>
      <c r="D31" s="85"/>
      <c r="E31" s="86"/>
      <c r="F31" s="26">
        <f>'[1]УК ВР декабрь нар'!AY108</f>
        <v>42094.201268676297</v>
      </c>
    </row>
    <row r="32" spans="1:11" ht="15.75" customHeight="1" x14ac:dyDescent="0.25">
      <c r="A32" s="87" t="s">
        <v>34</v>
      </c>
      <c r="B32" s="88"/>
      <c r="C32" s="88"/>
      <c r="D32" s="88"/>
      <c r="E32" s="89"/>
      <c r="F32" s="83">
        <f>SUM(F34:F38)+64964</f>
        <v>128788.90595990664</v>
      </c>
    </row>
    <row r="33" spans="1:11" ht="33" customHeight="1" x14ac:dyDescent="0.25">
      <c r="A33" s="90"/>
      <c r="B33" s="91"/>
      <c r="C33" s="91"/>
      <c r="D33" s="91"/>
      <c r="E33" s="92"/>
      <c r="F33" s="84"/>
    </row>
    <row r="34" spans="1:11" ht="15.6" hidden="1" x14ac:dyDescent="0.3">
      <c r="A34" s="80" t="s">
        <v>16</v>
      </c>
      <c r="B34" s="80"/>
      <c r="C34" s="80"/>
      <c r="D34" s="80"/>
      <c r="E34" s="80"/>
      <c r="F34" s="26">
        <f>'[1]УК ВР декабрь нар'!CN108+'[1]УК ВР декабрь нар'!DU108</f>
        <v>26958.723087877319</v>
      </c>
      <c r="K34" s="35"/>
    </row>
    <row r="35" spans="1:11" ht="15.6" hidden="1" x14ac:dyDescent="0.3">
      <c r="A35" s="80" t="s">
        <v>32</v>
      </c>
      <c r="B35" s="80"/>
      <c r="C35" s="80"/>
      <c r="D35" s="80"/>
      <c r="E35" s="80"/>
      <c r="F35" s="26">
        <f>'[1]УК ВР декабрь нар'!CO108+'[1]УК ВР декабрь нар'!DV108</f>
        <v>5560.7973321809513</v>
      </c>
    </row>
    <row r="36" spans="1:11" ht="15.6" hidden="1" x14ac:dyDescent="0.3">
      <c r="A36" s="80" t="s">
        <v>18</v>
      </c>
      <c r="B36" s="80"/>
      <c r="C36" s="80"/>
      <c r="D36" s="80"/>
      <c r="E36" s="80"/>
      <c r="F36" s="26">
        <f>'[1]УК ВР декабрь нар'!CP108+'[1]УК ВР декабрь нар'!DW108</f>
        <v>8368.6161000000011</v>
      </c>
    </row>
    <row r="37" spans="1:11" ht="15.6" hidden="1" x14ac:dyDescent="0.3">
      <c r="A37" s="80" t="s">
        <v>19</v>
      </c>
      <c r="B37" s="80"/>
      <c r="C37" s="80"/>
      <c r="D37" s="80"/>
      <c r="E37" s="80"/>
      <c r="F37" s="26">
        <f>'[1]УК ВР декабрь нар'!AI108+'[1]УК ВР декабрь нар'!AJ108+'[1]УК ВР декабрь нар'!AS108+'[1]УК ВР декабрь нар'!BC108+'[1]УК ВР декабрь нар'!DB108+'[1]УК ВР декабрь нар'!EK108+'[1]УК ВР декабрь нар'!AM108</f>
        <v>0</v>
      </c>
    </row>
    <row r="38" spans="1:11" ht="39.75" hidden="1" customHeight="1" x14ac:dyDescent="0.3">
      <c r="A38" s="77" t="s">
        <v>35</v>
      </c>
      <c r="B38" s="78"/>
      <c r="C38" s="78"/>
      <c r="D38" s="78"/>
      <c r="E38" s="79"/>
      <c r="F38" s="26">
        <f>'[1]УК ВР декабрь нар'!DG108+'[1]УК ВР декабрь нар'!EQ108</f>
        <v>22936.769439848358</v>
      </c>
    </row>
    <row r="39" spans="1:11" ht="32.4" customHeight="1" x14ac:dyDescent="0.3">
      <c r="A39" s="66" t="s">
        <v>36</v>
      </c>
      <c r="B39" s="81"/>
      <c r="C39" s="81"/>
      <c r="D39" s="81"/>
      <c r="E39" s="82"/>
      <c r="F39" s="27">
        <f>SUM(F40:F48)+133057.12</f>
        <v>381227.80142288946</v>
      </c>
    </row>
    <row r="40" spans="1:11" ht="15.6" hidden="1" x14ac:dyDescent="0.3">
      <c r="A40" s="73" t="s">
        <v>20</v>
      </c>
      <c r="B40" s="74"/>
      <c r="C40" s="74"/>
      <c r="D40" s="74"/>
      <c r="E40" s="75"/>
      <c r="F40" s="26">
        <f>'[1]УК ВР декабрь нар'!FB108+'[1]УК ВР декабрь нар'!FX108</f>
        <v>162248.24242919218</v>
      </c>
      <c r="K40" s="35"/>
    </row>
    <row r="41" spans="1:11" ht="15.6" hidden="1" x14ac:dyDescent="0.3">
      <c r="A41" s="72" t="s">
        <v>32</v>
      </c>
      <c r="B41" s="67"/>
      <c r="C41" s="67"/>
      <c r="D41" s="67"/>
      <c r="E41" s="67"/>
      <c r="F41" s="26">
        <f>'[1]УК ВР декабрь нар'!FC108+'[1]УК ВР декабрь нар'!FY108</f>
        <v>33139.914662110794</v>
      </c>
    </row>
    <row r="42" spans="1:11" ht="15.6" hidden="1" customHeight="1" x14ac:dyDescent="0.3">
      <c r="A42" s="80" t="s">
        <v>21</v>
      </c>
      <c r="B42" s="80"/>
      <c r="C42" s="80"/>
      <c r="D42" s="80"/>
      <c r="E42" s="72"/>
      <c r="F42" s="26"/>
    </row>
    <row r="43" spans="1:11" ht="15.6" hidden="1" customHeight="1" x14ac:dyDescent="0.3">
      <c r="A43" s="72" t="s">
        <v>17</v>
      </c>
      <c r="B43" s="67"/>
      <c r="C43" s="67"/>
      <c r="D43" s="67"/>
      <c r="E43" s="67"/>
      <c r="F43" s="26"/>
    </row>
    <row r="44" spans="1:11" ht="15.6" hidden="1" customHeight="1" x14ac:dyDescent="0.3">
      <c r="A44" s="80" t="s">
        <v>22</v>
      </c>
      <c r="B44" s="80"/>
      <c r="C44" s="80"/>
      <c r="D44" s="80"/>
      <c r="E44" s="72"/>
      <c r="F44" s="26"/>
    </row>
    <row r="45" spans="1:11" ht="15.6" hidden="1" customHeight="1" x14ac:dyDescent="0.3">
      <c r="A45" s="72" t="s">
        <v>17</v>
      </c>
      <c r="B45" s="67"/>
      <c r="C45" s="67"/>
      <c r="D45" s="67"/>
      <c r="E45" s="67"/>
      <c r="F45" s="26"/>
    </row>
    <row r="46" spans="1:11" ht="15.6" hidden="1" x14ac:dyDescent="0.3">
      <c r="A46" s="80" t="s">
        <v>18</v>
      </c>
      <c r="B46" s="80"/>
      <c r="C46" s="80"/>
      <c r="D46" s="80"/>
      <c r="E46" s="72"/>
      <c r="F46" s="26">
        <f>'[1]УК ВР декабрь нар'!FD108+'[1]УК ВР декабрь нар'!FZ108</f>
        <v>207.06</v>
      </c>
    </row>
    <row r="47" spans="1:11" ht="15.6" hidden="1" x14ac:dyDescent="0.3">
      <c r="A47" s="72" t="s">
        <v>19</v>
      </c>
      <c r="B47" s="67"/>
      <c r="C47" s="67"/>
      <c r="D47" s="67"/>
      <c r="E47" s="67"/>
      <c r="F47" s="26">
        <f>'[1]УК ВР декабрь нар'!GG108+'[1]УК ВР декабрь нар'!FL108+'[1]УК ВР декабрь нар'!BB108+'[1]УК ВР декабрь нар'!AK108</f>
        <v>2292.5111999999995</v>
      </c>
    </row>
    <row r="48" spans="1:11" ht="43.5" hidden="1" customHeight="1" x14ac:dyDescent="0.3">
      <c r="A48" s="77" t="s">
        <v>37</v>
      </c>
      <c r="B48" s="78"/>
      <c r="C48" s="78"/>
      <c r="D48" s="78"/>
      <c r="E48" s="79"/>
      <c r="F48" s="26">
        <f>'[1]УК ВР декабрь нар'!FS108+'[1]УК ВР декабрь нар'!GL108</f>
        <v>50282.953131586473</v>
      </c>
    </row>
    <row r="49" spans="1:10" ht="15.6" hidden="1" customHeight="1" x14ac:dyDescent="0.3">
      <c r="A49" s="66" t="s">
        <v>38</v>
      </c>
      <c r="B49" s="67"/>
      <c r="C49" s="67"/>
      <c r="D49" s="67"/>
      <c r="E49" s="68"/>
      <c r="F49" s="34"/>
    </row>
    <row r="50" spans="1:10" ht="15.6" x14ac:dyDescent="0.3">
      <c r="A50" s="69" t="s">
        <v>47</v>
      </c>
      <c r="B50" s="70"/>
      <c r="C50" s="70"/>
      <c r="D50" s="70"/>
      <c r="E50" s="71"/>
      <c r="F50" s="27">
        <f>F25+F32+F39+F49</f>
        <v>570003.78323566064</v>
      </c>
    </row>
    <row r="51" spans="1:10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172271.68</v>
      </c>
    </row>
    <row r="52" spans="1:10" ht="15.6" x14ac:dyDescent="0.3">
      <c r="A52" s="72" t="s">
        <v>23</v>
      </c>
      <c r="B52" s="67"/>
      <c r="C52" s="67"/>
      <c r="D52" s="67"/>
      <c r="E52" s="67"/>
      <c r="F52" s="26">
        <v>77615.429999999993</v>
      </c>
    </row>
    <row r="53" spans="1:10" ht="15.6" x14ac:dyDescent="0.3">
      <c r="A53" s="72" t="s">
        <v>24</v>
      </c>
      <c r="B53" s="67"/>
      <c r="C53" s="67"/>
      <c r="D53" s="67"/>
      <c r="E53" s="67"/>
      <c r="F53" s="26">
        <v>94656.25</v>
      </c>
    </row>
    <row r="54" spans="1:10" ht="18" hidden="1" customHeight="1" x14ac:dyDescent="0.3">
      <c r="A54" s="73" t="s">
        <v>25</v>
      </c>
      <c r="B54" s="74"/>
      <c r="C54" s="74"/>
      <c r="D54" s="74"/>
      <c r="E54" s="75"/>
      <c r="F54" s="26">
        <v>0</v>
      </c>
    </row>
    <row r="55" spans="1:10" ht="15.6" x14ac:dyDescent="0.3">
      <c r="A55" s="76" t="s">
        <v>49</v>
      </c>
      <c r="B55" s="76"/>
      <c r="C55" s="76"/>
      <c r="D55" s="76"/>
      <c r="E55" s="76"/>
      <c r="F55" s="27">
        <f>F50+F51</f>
        <v>742275.46323566069</v>
      </c>
      <c r="J55" s="20"/>
    </row>
    <row r="56" spans="1:10" ht="15.6" x14ac:dyDescent="0.3">
      <c r="A56" s="64" t="s">
        <v>26</v>
      </c>
      <c r="B56" s="64"/>
      <c r="C56" s="64"/>
      <c r="D56" s="64"/>
      <c r="E56" s="64"/>
      <c r="F56" s="28">
        <f>E16</f>
        <v>1034908.44</v>
      </c>
    </row>
    <row r="57" spans="1:10" ht="15.6" x14ac:dyDescent="0.3">
      <c r="A57" s="64" t="s">
        <v>27</v>
      </c>
      <c r="B57" s="64"/>
      <c r="C57" s="64"/>
      <c r="D57" s="64"/>
      <c r="E57" s="64"/>
      <c r="F57" s="27">
        <f>F16</f>
        <v>1029085.59</v>
      </c>
      <c r="H57" s="29"/>
    </row>
    <row r="58" spans="1:10" ht="15.6" x14ac:dyDescent="0.3">
      <c r="A58" s="65" t="s">
        <v>28</v>
      </c>
      <c r="B58" s="65"/>
      <c r="C58" s="65"/>
      <c r="D58" s="65"/>
      <c r="E58" s="65"/>
      <c r="F58" s="27">
        <f>F24+F56-F55</f>
        <v>527567.25422497559</v>
      </c>
      <c r="H58" s="29"/>
      <c r="J58" s="20"/>
    </row>
    <row r="60" spans="1:10" x14ac:dyDescent="0.25">
      <c r="A60" s="1" t="s">
        <v>30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95" t="s">
        <v>53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'Баррикадная 3'!A2:G2</f>
        <v>перед собственниками дома по адресу: ул. Баррикадная, 3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3'!G6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'Баррикадная 3'!G8</f>
        <v>задолженность с нарастающим итогом с - 01.06.2010г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2356250.5499999998</v>
      </c>
      <c r="F9" s="17">
        <f>SUM(F10:F15)</f>
        <v>2131102.5699999998</v>
      </c>
      <c r="G9" s="17">
        <f t="shared" ref="G9" si="0">SUM(G10:G15)</f>
        <v>1391038.05</v>
      </c>
    </row>
    <row r="10" spans="1:7" ht="15.6" x14ac:dyDescent="0.3">
      <c r="A10" s="101" t="s">
        <v>9</v>
      </c>
      <c r="B10" s="102"/>
      <c r="C10" s="102"/>
      <c r="D10" s="103"/>
      <c r="E10" s="18">
        <v>924183.76</v>
      </c>
      <c r="F10" s="18">
        <v>962106.49</v>
      </c>
      <c r="G10" s="19">
        <v>235142.45</v>
      </c>
    </row>
    <row r="11" spans="1:7" ht="15.6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5.6" x14ac:dyDescent="0.3">
      <c r="A12" s="101" t="s">
        <v>11</v>
      </c>
      <c r="B12" s="102"/>
      <c r="C12" s="102"/>
      <c r="D12" s="103"/>
      <c r="E12" s="18">
        <v>208991.62</v>
      </c>
      <c r="F12" s="18">
        <v>205036.75</v>
      </c>
      <c r="G12" s="19">
        <v>41644.99</v>
      </c>
    </row>
    <row r="13" spans="1:7" ht="15.6" x14ac:dyDescent="0.3">
      <c r="A13" s="101" t="s">
        <v>12</v>
      </c>
      <c r="B13" s="102"/>
      <c r="C13" s="102"/>
      <c r="D13" s="103"/>
      <c r="E13" s="18">
        <v>391406.34</v>
      </c>
      <c r="F13" s="18">
        <v>384224.52</v>
      </c>
      <c r="G13" s="19">
        <v>70425.69</v>
      </c>
    </row>
    <row r="14" spans="1:7" ht="15.6" x14ac:dyDescent="0.3">
      <c r="A14" s="94" t="s">
        <v>13</v>
      </c>
      <c r="B14" s="94"/>
      <c r="C14" s="94"/>
      <c r="D14" s="94"/>
      <c r="E14" s="18">
        <v>552356.06999999995</v>
      </c>
      <c r="F14" s="18">
        <v>548155.25</v>
      </c>
      <c r="G14" s="19">
        <v>119641.16</v>
      </c>
    </row>
    <row r="15" spans="1:7" ht="15.6" x14ac:dyDescent="0.3">
      <c r="A15" s="101" t="s">
        <v>68</v>
      </c>
      <c r="B15" s="102"/>
      <c r="C15" s="102"/>
      <c r="D15" s="103"/>
      <c r="E15" s="18">
        <v>279312.76</v>
      </c>
      <c r="F15" s="18">
        <v>31579.56</v>
      </c>
      <c r="G15" s="19">
        <v>924183.76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1007807.3900000001</v>
      </c>
      <c r="F16" s="17">
        <f>SUM(F17:F20)</f>
        <v>1012642.52</v>
      </c>
      <c r="G16" s="17">
        <f>SUM(G17:G20)</f>
        <v>154528.82999999999</v>
      </c>
    </row>
    <row r="17" spans="1:12" ht="15.6" x14ac:dyDescent="0.3">
      <c r="A17" s="116" t="s">
        <v>43</v>
      </c>
      <c r="B17" s="117"/>
      <c r="C17" s="117"/>
      <c r="D17" s="118"/>
      <c r="E17" s="18">
        <v>937095.18</v>
      </c>
      <c r="F17" s="18">
        <v>943072.67</v>
      </c>
      <c r="G17" s="19">
        <v>145218.23999999999</v>
      </c>
    </row>
    <row r="18" spans="1:12" ht="15.6" x14ac:dyDescent="0.3">
      <c r="A18" s="94" t="s">
        <v>55</v>
      </c>
      <c r="B18" s="94"/>
      <c r="C18" s="94"/>
      <c r="D18" s="94"/>
      <c r="E18" s="18">
        <v>2290.4299999999998</v>
      </c>
      <c r="F18" s="18">
        <v>2267.0300000000002</v>
      </c>
      <c r="G18" s="19">
        <v>308.24</v>
      </c>
    </row>
    <row r="19" spans="1:12" ht="15.6" x14ac:dyDescent="0.3">
      <c r="A19" s="94" t="s">
        <v>56</v>
      </c>
      <c r="B19" s="94"/>
      <c r="C19" s="94"/>
      <c r="D19" s="94"/>
      <c r="E19" s="18"/>
      <c r="F19" s="18"/>
      <c r="G19" s="19"/>
    </row>
    <row r="20" spans="1:12" ht="15.6" x14ac:dyDescent="0.3">
      <c r="A20" s="94" t="s">
        <v>57</v>
      </c>
      <c r="B20" s="94"/>
      <c r="C20" s="94"/>
      <c r="D20" s="94"/>
      <c r="E20" s="18">
        <v>68421.78</v>
      </c>
      <c r="F20" s="18">
        <v>67302.820000000007</v>
      </c>
      <c r="G20" s="19">
        <v>9002.35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6015.24</v>
      </c>
      <c r="F21" s="17">
        <f>SUM(F22)</f>
        <v>6917.5</v>
      </c>
      <c r="G21" s="17">
        <f>SUM(G22)</f>
        <v>1368.36</v>
      </c>
    </row>
    <row r="22" spans="1:12" ht="15.6" x14ac:dyDescent="0.3">
      <c r="A22" s="94" t="s">
        <v>15</v>
      </c>
      <c r="B22" s="94"/>
      <c r="C22" s="94"/>
      <c r="D22" s="94"/>
      <c r="E22" s="18">
        <v>6015.24</v>
      </c>
      <c r="F22" s="18">
        <v>6917.5</v>
      </c>
      <c r="G22" s="19">
        <v>1368.36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4" t="s">
        <v>59</v>
      </c>
      <c r="B25" s="64"/>
      <c r="C25" s="64"/>
      <c r="D25" s="64"/>
      <c r="E25" s="64"/>
      <c r="F25" s="40">
        <f>'Баррикадная 3'!F58</f>
        <v>527567.25422497559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3">
        <f>SUM(F28:F32)</f>
        <v>52004.68566922591</v>
      </c>
    </row>
    <row r="27" spans="1:12" ht="13.2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'[2]УК ВР декабрь нар'!W108</f>
        <v>8804.8393137238036</v>
      </c>
      <c r="L28" s="35"/>
    </row>
    <row r="29" spans="1:12" ht="15.6" hidden="1" customHeight="1" x14ac:dyDescent="0.3">
      <c r="A29" s="72" t="s">
        <v>32</v>
      </c>
      <c r="B29" s="67"/>
      <c r="C29" s="67"/>
      <c r="D29" s="67"/>
      <c r="E29" s="68"/>
      <c r="F29" s="26">
        <f>'[2]УК ВР декабрь нар'!X108</f>
        <v>2708.8931455991351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'[2]УК ВР декабрь нар'!Y108</f>
        <v>1921.0427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'[2]УК ВР декабрь нар'!AV108+'[2]УК ВР декабрь нар'!BN108</f>
        <v>0</v>
      </c>
    </row>
    <row r="32" spans="1:12" ht="15.6" hidden="1" customHeight="1" x14ac:dyDescent="0.3">
      <c r="A32" s="77" t="s">
        <v>61</v>
      </c>
      <c r="B32" s="85"/>
      <c r="C32" s="85"/>
      <c r="D32" s="85"/>
      <c r="E32" s="86"/>
      <c r="F32" s="26">
        <f>'[2]УК ВР декабрь нар'!AY108</f>
        <v>38569.910509902969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3">
        <f>SUM(F35:F39)+43340.12</f>
        <v>131673.1054891441</v>
      </c>
    </row>
    <row r="34" spans="1:12" ht="13.2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'[2]УК ВР декабрь нар'!CN108+'[2]УК ВР декабрь нар'!DU108</f>
        <v>31965.648461509769</v>
      </c>
      <c r="L35" s="35"/>
    </row>
    <row r="36" spans="1:12" ht="15.6" hidden="1" customHeight="1" x14ac:dyDescent="0.3">
      <c r="A36" s="80" t="s">
        <v>32</v>
      </c>
      <c r="B36" s="80"/>
      <c r="C36" s="80"/>
      <c r="D36" s="80"/>
      <c r="E36" s="80"/>
      <c r="F36" s="26">
        <f>'[2]УК ВР декабрь нар'!CO108+'[2]УК ВР декабрь нар'!DV108</f>
        <v>9914.9087015264668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'[2]УК ВР декабрь нар'!CP108+'[2]УК ВР декабрь нар'!DW108</f>
        <v>724.38869999999997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'[2]УК ВР декабрь нар'!BM108+'[2]УК ВР декабрь нар'!DB108+'[2]УК ВР декабрь нар'!EL108</f>
        <v>7210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6">
        <f>'[2]УК ВР декабрь нар'!DG108+'[2]УК ВР декабрь нар'!EQ108</f>
        <v>38518.039626107864</v>
      </c>
    </row>
    <row r="40" spans="1:12" ht="15.6" x14ac:dyDescent="0.3">
      <c r="A40" s="66" t="s">
        <v>36</v>
      </c>
      <c r="B40" s="81"/>
      <c r="C40" s="81"/>
      <c r="D40" s="81"/>
      <c r="E40" s="82"/>
      <c r="F40" s="27">
        <f>SUM(F41:F49)</f>
        <v>358195.18840707658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'[2]УК ВР декабрь нар'!FB108+'[2]УК ВР декабрь нар'!FX108</f>
        <v>163480.22773352914</v>
      </c>
      <c r="L41" s="35"/>
    </row>
    <row r="42" spans="1:12" ht="15.6" hidden="1" customHeight="1" x14ac:dyDescent="0.3">
      <c r="A42" s="72" t="s">
        <v>32</v>
      </c>
      <c r="B42" s="67"/>
      <c r="C42" s="67"/>
      <c r="D42" s="67"/>
      <c r="E42" s="67"/>
      <c r="F42" s="26">
        <f>'[2]УК ВР декабрь нар'!FC108+'[2]УК ВР декабрь нар'!FY108</f>
        <v>101170.71893953657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6">
        <f>'[2]УК ВР декабрь нар'!FD108+'[2]УК ВР декабрь нар'!FZ108</f>
        <v>908.43239999999992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6">
        <f>'[2]УК ВР декабрь нар'!GG108+'[2]УК ВР декабрь нар'!FL108+'[2]УК ВР декабрь нар'!BB108+'[2]УК ВР декабрь нар'!AK108</f>
        <v>36124.972800000003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6">
        <f>'[2]УК ВР декабрь нар'!FS108+'[2]УК ВР декабрь нар'!GL108</f>
        <v>56510.836534010901</v>
      </c>
    </row>
    <row r="50" spans="1:15" ht="15.6" customHeight="1" x14ac:dyDescent="0.3">
      <c r="A50" s="66" t="s">
        <v>38</v>
      </c>
      <c r="B50" s="67"/>
      <c r="C50" s="67"/>
      <c r="D50" s="67"/>
      <c r="E50" s="68"/>
      <c r="F50" s="34"/>
    </row>
    <row r="51" spans="1:15" ht="15.6" x14ac:dyDescent="0.3">
      <c r="A51" s="69" t="s">
        <v>65</v>
      </c>
      <c r="B51" s="70"/>
      <c r="C51" s="70"/>
      <c r="D51" s="70"/>
      <c r="E51" s="71"/>
      <c r="F51" s="27">
        <f>F26+F33+F40+F50</f>
        <v>541872.97956544661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189370.47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86586.71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102783.76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731243.44956544659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937095.18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943072.67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733418.98465952917</v>
      </c>
      <c r="H59" s="29"/>
      <c r="K59" s="20"/>
    </row>
    <row r="61" spans="1:15" x14ac:dyDescent="0.25">
      <c r="A61" s="1" t="s">
        <v>30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95" t="s">
        <v>69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'Баррикадная 3'!A2:G2</f>
        <v>перед собственниками дома по адресу: ул. Баррикадная, 3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3'!G6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'Баррикадная 3'!G8</f>
        <v>задолженность с нарастающим итогом с - 01.06.2010г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2003369.9</v>
      </c>
      <c r="F9" s="17">
        <f>SUM(F10:F15)</f>
        <v>2217006.0300000003</v>
      </c>
      <c r="G9" s="17">
        <f t="shared" ref="G9" si="0">SUM(G10:G15)</f>
        <v>284797.71999999997</v>
      </c>
    </row>
    <row r="10" spans="1:7" ht="15.6" x14ac:dyDescent="0.3">
      <c r="A10" s="101" t="s">
        <v>9</v>
      </c>
      <c r="B10" s="102"/>
      <c r="C10" s="102"/>
      <c r="D10" s="103"/>
      <c r="E10" s="18">
        <v>652498.07999999996</v>
      </c>
      <c r="F10" s="18">
        <v>789375.9</v>
      </c>
      <c r="G10" s="19">
        <v>98264.63</v>
      </c>
    </row>
    <row r="11" spans="1:7" ht="15.6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5.6" x14ac:dyDescent="0.3">
      <c r="A12" s="101" t="s">
        <v>11</v>
      </c>
      <c r="B12" s="102"/>
      <c r="C12" s="102"/>
      <c r="D12" s="103"/>
      <c r="E12" s="18">
        <v>195553.3</v>
      </c>
      <c r="F12" s="18">
        <v>209727.4</v>
      </c>
      <c r="G12" s="19">
        <v>27470.89</v>
      </c>
    </row>
    <row r="13" spans="1:7" ht="15.6" x14ac:dyDescent="0.3">
      <c r="A13" s="101" t="s">
        <v>12</v>
      </c>
      <c r="B13" s="102"/>
      <c r="C13" s="102"/>
      <c r="D13" s="103"/>
      <c r="E13" s="18">
        <v>365940.01</v>
      </c>
      <c r="F13" s="18">
        <v>390334.2</v>
      </c>
      <c r="G13" s="19">
        <v>46031.5</v>
      </c>
    </row>
    <row r="14" spans="1:7" ht="15.6" x14ac:dyDescent="0.3">
      <c r="A14" s="94" t="s">
        <v>13</v>
      </c>
      <c r="B14" s="94"/>
      <c r="C14" s="94"/>
      <c r="D14" s="94"/>
      <c r="E14" s="18">
        <v>519423.69</v>
      </c>
      <c r="F14" s="18">
        <v>560437.18000000005</v>
      </c>
      <c r="G14" s="19">
        <v>78627.67</v>
      </c>
    </row>
    <row r="15" spans="1:7" ht="15.6" x14ac:dyDescent="0.3">
      <c r="A15" s="101" t="s">
        <v>68</v>
      </c>
      <c r="B15" s="102"/>
      <c r="C15" s="102"/>
      <c r="D15" s="103"/>
      <c r="E15" s="18">
        <v>269954.82</v>
      </c>
      <c r="F15" s="18">
        <v>267131.34999999998</v>
      </c>
      <c r="G15" s="19">
        <v>34403.03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1013452.16</v>
      </c>
      <c r="F16" s="17">
        <f>SUM(F17:F20)</f>
        <v>1004286.07</v>
      </c>
      <c r="G16" s="17">
        <f>SUM(G17:G20)</f>
        <v>163694.91999999998</v>
      </c>
    </row>
    <row r="17" spans="1:12" ht="25.2" customHeight="1" x14ac:dyDescent="0.3">
      <c r="A17" s="116" t="s">
        <v>43</v>
      </c>
      <c r="B17" s="117"/>
      <c r="C17" s="117"/>
      <c r="D17" s="118"/>
      <c r="E17" s="18">
        <v>938302.86</v>
      </c>
      <c r="F17" s="18">
        <v>930947.61</v>
      </c>
      <c r="G17" s="19">
        <v>152573.49</v>
      </c>
    </row>
    <row r="18" spans="1:12" ht="15.6" x14ac:dyDescent="0.3">
      <c r="A18" s="94" t="s">
        <v>55</v>
      </c>
      <c r="B18" s="94"/>
      <c r="C18" s="94"/>
      <c r="D18" s="94"/>
      <c r="E18" s="18">
        <v>2530.17</v>
      </c>
      <c r="F18" s="18">
        <v>2445.1999999999998</v>
      </c>
      <c r="G18" s="19">
        <v>393.21</v>
      </c>
    </row>
    <row r="19" spans="1:12" ht="15.6" x14ac:dyDescent="0.3">
      <c r="A19" s="94" t="s">
        <v>56</v>
      </c>
      <c r="B19" s="94"/>
      <c r="C19" s="94"/>
      <c r="D19" s="94"/>
      <c r="E19" s="18"/>
      <c r="F19" s="18"/>
      <c r="G19" s="19"/>
    </row>
    <row r="20" spans="1:12" ht="15.6" x14ac:dyDescent="0.3">
      <c r="A20" s="94" t="s">
        <v>57</v>
      </c>
      <c r="B20" s="94"/>
      <c r="C20" s="94"/>
      <c r="D20" s="94"/>
      <c r="E20" s="18">
        <v>72619.13</v>
      </c>
      <c r="F20" s="18">
        <v>70893.259999999995</v>
      </c>
      <c r="G20" s="19">
        <v>10728.22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-13.86</v>
      </c>
      <c r="F21" s="17">
        <f>SUM(F22)</f>
        <v>272.73</v>
      </c>
      <c r="G21" s="17">
        <f>SUM(G22)</f>
        <v>1081.77</v>
      </c>
    </row>
    <row r="22" spans="1:12" ht="15.6" x14ac:dyDescent="0.3">
      <c r="A22" s="94" t="s">
        <v>15</v>
      </c>
      <c r="B22" s="94"/>
      <c r="C22" s="94"/>
      <c r="D22" s="94"/>
      <c r="E22" s="18">
        <v>-13.86</v>
      </c>
      <c r="F22" s="18">
        <v>272.73</v>
      </c>
      <c r="G22" s="19">
        <v>1081.77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71</v>
      </c>
      <c r="B25" s="64"/>
      <c r="C25" s="64"/>
      <c r="D25" s="64"/>
      <c r="E25" s="64"/>
      <c r="F25" s="40">
        <f>'Баррикадная 3(2019)'!F59</f>
        <v>733418.98465952917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3">
        <f>SUM(F28:F32)</f>
        <v>71371.630061471282</v>
      </c>
    </row>
    <row r="27" spans="1:12" ht="60.6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'[3]УК ВР декабрь нар'!W108</f>
        <v>10490.259871831164</v>
      </c>
      <c r="L28" s="35"/>
    </row>
    <row r="29" spans="1:12" ht="15.6" hidden="1" customHeight="1" x14ac:dyDescent="0.3">
      <c r="A29" s="72" t="s">
        <v>32</v>
      </c>
      <c r="B29" s="67"/>
      <c r="C29" s="67"/>
      <c r="D29" s="67"/>
      <c r="E29" s="68"/>
      <c r="F29" s="26">
        <f>'[3]УК ВР декабрь нар'!X108</f>
        <v>2714.7637518655079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'[3]УК ВР декабрь нар'!Y108</f>
        <v>9162.0456999999988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'[3]УК ВР декабрь нар'!AA108+'[3]УК ВР декабрь нар'!AB108+'[3]УК ВР декабрь нар'!AC108+'[3]УК ВР декабрь нар'!AD108+'[3]УК ВР декабрь нар'!AE108+'[3]УК ВР декабрь нар'!AF108+'[3]УК ВР декабрь нар'!AG108+'[3]УК ВР декабрь нар'!AH108+'[3]УК ВР декабрь нар'!AJ108+'[3]УК ВР декабрь нар'!AL108+'[3]УК ВР декабрь нар'!AN108+'[3]УК ВР декабрь нар'!AO108+'[3]УК ВР декабрь нар'!AP108+'[3]УК ВР декабрь нар'!AQ108+'[3]УК ВР декабрь нар'!AR108+'[3]УК ВР декабрь нар'!AT108</f>
        <v>0</v>
      </c>
    </row>
    <row r="32" spans="1:12" ht="15.6" hidden="1" customHeight="1" x14ac:dyDescent="0.3">
      <c r="A32" s="77" t="s">
        <v>61</v>
      </c>
      <c r="B32" s="85"/>
      <c r="C32" s="85"/>
      <c r="D32" s="85"/>
      <c r="E32" s="86"/>
      <c r="F32" s="26">
        <f>'[3]УК ВР декабрь нар'!AY108</f>
        <v>49004.560737774606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3">
        <f>SUM(F35:F39)+46478.97</f>
        <v>180292.59994785974</v>
      </c>
    </row>
    <row r="34" spans="1:12" ht="81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'[3]УК ВР декабрь нар'!CN108+'[3]УК ВР декабрь нар'!DU108</f>
        <v>62800.451628519382</v>
      </c>
      <c r="L35" s="35"/>
    </row>
    <row r="36" spans="1:12" ht="15.6" hidden="1" customHeight="1" x14ac:dyDescent="0.3">
      <c r="A36" s="80" t="s">
        <v>32</v>
      </c>
      <c r="B36" s="80"/>
      <c r="C36" s="80"/>
      <c r="D36" s="80"/>
      <c r="E36" s="80"/>
      <c r="F36" s="26">
        <f>'[3]УК ВР декабрь нар'!CO108+'[3]УК ВР декабрь нар'!DV108</f>
        <v>17591.984855591363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'[3]УК ВР декабрь нар'!CP108+'[3]УК ВР декабрь нар'!DW108</f>
        <v>9549.4184000000005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'[3]УК ВР декабрь нар'!AI108+'[3]УК ВР декабрь нар'!AJ108+'[3]УК ВР декабрь нар'!AS108+'[3]УК ВР декабрь нар'!BC108+'[3]УК ВР декабрь нар'!DB108+'[3]УК ВР декабрь нар'!EK108+'[3]УК ВР декабрь нар'!AM108</f>
        <v>0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6">
        <f>'[3]УК ВР декабрь нар'!DF108+'[3]УК ВР декабрь нар'!EP108</f>
        <v>43871.775063748995</v>
      </c>
    </row>
    <row r="40" spans="1:12" ht="64.2" customHeight="1" x14ac:dyDescent="0.3">
      <c r="A40" s="66" t="s">
        <v>74</v>
      </c>
      <c r="B40" s="81"/>
      <c r="C40" s="81"/>
      <c r="D40" s="81"/>
      <c r="E40" s="82"/>
      <c r="F40" s="27">
        <f>SUM(F41:F49)</f>
        <v>218282.7322995172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'[3]УК ВР декабрь нар'!FB108+'[3]УК ВР декабрь нар'!FX108</f>
        <v>130398.06401176719</v>
      </c>
      <c r="L41" s="35"/>
    </row>
    <row r="42" spans="1:12" ht="15.6" hidden="1" customHeight="1" x14ac:dyDescent="0.3">
      <c r="A42" s="72" t="s">
        <v>32</v>
      </c>
      <c r="B42" s="67"/>
      <c r="C42" s="67"/>
      <c r="D42" s="67"/>
      <c r="E42" s="67"/>
      <c r="F42" s="26">
        <f>'[3]УК ВР декабрь нар'!FC108+'[3]УК ВР декабрь нар'!FY108</f>
        <v>35805.08255631449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6">
        <f>'[3]УК ВР декабрь нар'!FD108+'[3]УК ВР декабрь нар'!FZ108</f>
        <v>1852.3098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6">
        <f>'[3]УК ВР декабрь нар'!GG108+'[3]УК ВР декабрь нар'!FL108+'[3]УК ВР декабрь нар'!BB108+'[3]УК ВР декабрь нар'!AK108</f>
        <v>7664.1984000000002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6">
        <f>'[3]УК ВР декабрь нар'!FS108+'[3]УК ВР декабрь нар'!GL108</f>
        <v>42563.077531435534</v>
      </c>
    </row>
    <row r="50" spans="1:15" ht="15.6" customHeight="1" x14ac:dyDescent="0.3">
      <c r="A50" s="66" t="s">
        <v>38</v>
      </c>
      <c r="B50" s="67"/>
      <c r="C50" s="67"/>
      <c r="D50" s="67"/>
      <c r="E50" s="68"/>
      <c r="F50" s="34"/>
    </row>
    <row r="51" spans="1:15" ht="15.6" customHeight="1" x14ac:dyDescent="0.3">
      <c r="A51" s="69" t="s">
        <v>75</v>
      </c>
      <c r="B51" s="70"/>
      <c r="C51" s="70"/>
      <c r="D51" s="70"/>
      <c r="E51" s="71"/>
      <c r="F51" s="27">
        <f>F26+F33+F40+F50</f>
        <v>469946.96230884822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183820.79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83275.490000000005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100545.3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653767.7523088482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938302.86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930947.61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1017954.092350681</v>
      </c>
      <c r="H59" s="29"/>
      <c r="K59" s="20"/>
    </row>
    <row r="61" spans="1:15" x14ac:dyDescent="0.25">
      <c r="A61" s="1" t="s">
        <v>30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4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5" t="s">
        <v>76</v>
      </c>
      <c r="B1" s="95"/>
      <c r="C1" s="95"/>
      <c r="D1" s="95"/>
      <c r="E1" s="95"/>
      <c r="F1" s="95"/>
      <c r="G1" s="96"/>
    </row>
    <row r="2" spans="1:7" x14ac:dyDescent="0.25">
      <c r="A2" s="97" t="str">
        <f>'Баррикадная 3'!A2:G2</f>
        <v>перед собственниками дома по адресу: ул. Баррикадная, 3</v>
      </c>
      <c r="B2" s="98"/>
      <c r="C2" s="98"/>
      <c r="D2" s="98"/>
      <c r="E2" s="98"/>
      <c r="F2" s="98"/>
      <c r="G2" s="98"/>
    </row>
    <row r="3" spans="1:7" hidden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3'!G6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'Баррикадная 3'!G8</f>
        <v>задолженность с нарастающим итогом с - 01.06.2010г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779709.86</v>
      </c>
      <c r="F9" s="17">
        <f t="shared" ref="F9:G9" si="0">SUM(F10:F15)</f>
        <v>824801.52</v>
      </c>
      <c r="G9" s="17">
        <f t="shared" si="0"/>
        <v>238769.69</v>
      </c>
    </row>
    <row r="10" spans="1:7" ht="15.6" x14ac:dyDescent="0.3">
      <c r="A10" s="101" t="s">
        <v>9</v>
      </c>
      <c r="B10" s="102"/>
      <c r="C10" s="102"/>
      <c r="D10" s="103"/>
      <c r="E10" s="18">
        <v>0</v>
      </c>
      <c r="F10" s="18">
        <v>20425.560000000001</v>
      </c>
      <c r="G10" s="19">
        <v>77839.070000000007</v>
      </c>
    </row>
    <row r="11" spans="1:7" ht="15.6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5.6" x14ac:dyDescent="0.3">
      <c r="A12" s="101" t="s">
        <v>11</v>
      </c>
      <c r="B12" s="102"/>
      <c r="C12" s="102"/>
      <c r="D12" s="103"/>
      <c r="E12" s="18">
        <v>-9443.42</v>
      </c>
      <c r="F12" s="18">
        <v>-1968.93</v>
      </c>
      <c r="G12" s="19">
        <v>19850.93</v>
      </c>
    </row>
    <row r="13" spans="1:7" ht="15.6" x14ac:dyDescent="0.3">
      <c r="A13" s="101" t="s">
        <v>12</v>
      </c>
      <c r="B13" s="102"/>
      <c r="C13" s="102"/>
      <c r="D13" s="103"/>
      <c r="E13" s="18">
        <v>-14784.75</v>
      </c>
      <c r="F13" s="18">
        <v>-338.98</v>
      </c>
      <c r="G13" s="19">
        <v>31248.43</v>
      </c>
    </row>
    <row r="14" spans="1:7" ht="15.6" x14ac:dyDescent="0.3">
      <c r="A14" s="94" t="s">
        <v>13</v>
      </c>
      <c r="B14" s="94"/>
      <c r="C14" s="94"/>
      <c r="D14" s="94"/>
      <c r="E14" s="18">
        <v>660886.75</v>
      </c>
      <c r="F14" s="18">
        <v>643205.42000000004</v>
      </c>
      <c r="G14" s="19">
        <v>95855.4</v>
      </c>
    </row>
    <row r="15" spans="1:7" ht="15.6" x14ac:dyDescent="0.3">
      <c r="A15" s="101" t="s">
        <v>68</v>
      </c>
      <c r="B15" s="102"/>
      <c r="C15" s="102"/>
      <c r="D15" s="103"/>
      <c r="E15" s="18">
        <v>143051.28</v>
      </c>
      <c r="F15" s="18">
        <v>163478.45000000001</v>
      </c>
      <c r="G15" s="19">
        <v>13975.86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1019842.1900000001</v>
      </c>
      <c r="F16" s="17">
        <f t="shared" ref="F16:G16" si="1">SUM(F17:F20)</f>
        <v>1022018.69</v>
      </c>
      <c r="G16" s="17">
        <f t="shared" si="1"/>
        <v>162099.88</v>
      </c>
    </row>
    <row r="17" spans="1:12" ht="15.6" x14ac:dyDescent="0.3">
      <c r="A17" s="116" t="s">
        <v>43</v>
      </c>
      <c r="B17" s="117"/>
      <c r="C17" s="117"/>
      <c r="D17" s="118"/>
      <c r="E17" s="18">
        <v>938548.54</v>
      </c>
      <c r="F17" s="18">
        <v>942341.71</v>
      </c>
      <c r="G17" s="19">
        <v>149391.51</v>
      </c>
    </row>
    <row r="18" spans="1:12" ht="15.6" x14ac:dyDescent="0.3">
      <c r="A18" s="94" t="s">
        <v>55</v>
      </c>
      <c r="B18" s="94"/>
      <c r="C18" s="94"/>
      <c r="D18" s="94"/>
      <c r="E18" s="18">
        <v>2858.23</v>
      </c>
      <c r="F18" s="18">
        <v>2801.33</v>
      </c>
      <c r="G18" s="19">
        <v>449.08</v>
      </c>
    </row>
    <row r="19" spans="1:12" ht="15.6" x14ac:dyDescent="0.3">
      <c r="A19" s="94" t="s">
        <v>56</v>
      </c>
      <c r="B19" s="94"/>
      <c r="C19" s="94"/>
      <c r="D19" s="94"/>
      <c r="E19" s="18"/>
      <c r="F19" s="18"/>
      <c r="G19" s="19"/>
    </row>
    <row r="20" spans="1:12" ht="15.6" x14ac:dyDescent="0.3">
      <c r="A20" s="94" t="s">
        <v>57</v>
      </c>
      <c r="B20" s="94"/>
      <c r="C20" s="94"/>
      <c r="D20" s="94"/>
      <c r="E20" s="18">
        <v>78435.42</v>
      </c>
      <c r="F20" s="18">
        <v>76875.649999999994</v>
      </c>
      <c r="G20" s="19">
        <v>12259.29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94" t="s">
        <v>15</v>
      </c>
      <c r="B22" s="94"/>
      <c r="C22" s="94"/>
      <c r="D22" s="9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77</v>
      </c>
      <c r="B25" s="64"/>
      <c r="C25" s="64"/>
      <c r="D25" s="64"/>
      <c r="E25" s="64"/>
      <c r="F25" s="40">
        <f>'Баррикадная 3(2020)'!F59</f>
        <v>1017954.092350681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83">
        <f>SUM(F28:F32)</f>
        <v>16923.199612408556</v>
      </c>
    </row>
    <row r="27" spans="1:12" ht="56.4" customHeight="1" x14ac:dyDescent="0.25">
      <c r="A27" s="90"/>
      <c r="B27" s="91"/>
      <c r="C27" s="91"/>
      <c r="D27" s="91"/>
      <c r="E27" s="92"/>
      <c r="F27" s="84"/>
    </row>
    <row r="28" spans="1:12" ht="15.6" hidden="1" x14ac:dyDescent="0.3">
      <c r="A28" s="72" t="s">
        <v>16</v>
      </c>
      <c r="B28" s="67"/>
      <c r="C28" s="67"/>
      <c r="D28" s="67"/>
      <c r="E28" s="68"/>
      <c r="F28" s="26">
        <f>'[4]УК ВР декабрь нар'!W108</f>
        <v>2500.6449915364233</v>
      </c>
      <c r="L28" s="35"/>
    </row>
    <row r="29" spans="1:12" ht="15.6" hidden="1" x14ac:dyDescent="0.3">
      <c r="A29" s="72" t="s">
        <v>32</v>
      </c>
      <c r="B29" s="67"/>
      <c r="C29" s="67"/>
      <c r="D29" s="67"/>
      <c r="E29" s="68"/>
      <c r="F29" s="26">
        <f>'[4]УК ВР декабрь нар'!X108</f>
        <v>585.2085458767333</v>
      </c>
    </row>
    <row r="30" spans="1:12" ht="15.6" hidden="1" x14ac:dyDescent="0.3">
      <c r="A30" s="72" t="s">
        <v>18</v>
      </c>
      <c r="B30" s="67"/>
      <c r="C30" s="67"/>
      <c r="D30" s="67"/>
      <c r="E30" s="68"/>
      <c r="F30" s="26">
        <f>'[4]УК ВР декабрь нар'!Y108+'[4]УК ВР декабрь нар'!Z108+'[4]УК ВР декабрь нар'!DX108</f>
        <v>1234.2592999999999</v>
      </c>
    </row>
    <row r="31" spans="1:12" ht="15.6" hidden="1" x14ac:dyDescent="0.3">
      <c r="A31" s="72" t="s">
        <v>19</v>
      </c>
      <c r="B31" s="67"/>
      <c r="C31" s="67"/>
      <c r="D31" s="67"/>
      <c r="E31" s="68"/>
      <c r="F31" s="26">
        <f>'[4]УК ВР декабрь нар'!AV108+'[4]УК ВР декабрь нар'!BM108+'[4]УК ВР декабрь нар'!BN108+'[4]УК ВР декабрь нар'!BO108+'[4]УК ВР декабрь нар'!BP108+'[4]УК ВР декабрь нар'!EG108+'[4]УК ВР декабрь нар'!EH108+'[4]УК ВР декабрь нар'!EI108+'[4]УК ВР декабрь нар'!EJ108</f>
        <v>2266</v>
      </c>
    </row>
    <row r="32" spans="1:12" ht="15.6" hidden="1" x14ac:dyDescent="0.3">
      <c r="A32" s="77" t="s">
        <v>61</v>
      </c>
      <c r="B32" s="85"/>
      <c r="C32" s="85"/>
      <c r="D32" s="85"/>
      <c r="E32" s="86"/>
      <c r="F32" s="26">
        <f>'[4]УК ВР декабрь нар'!AY108</f>
        <v>10337.086774995401</v>
      </c>
    </row>
    <row r="33" spans="1:12" x14ac:dyDescent="0.25">
      <c r="A33" s="87" t="s">
        <v>73</v>
      </c>
      <c r="B33" s="88"/>
      <c r="C33" s="88"/>
      <c r="D33" s="88"/>
      <c r="E33" s="89"/>
      <c r="F33" s="83">
        <f>SUM(F35:F39)+67096.07</f>
        <v>149886.26833522343</v>
      </c>
    </row>
    <row r="34" spans="1:12" ht="94.95" customHeight="1" x14ac:dyDescent="0.25">
      <c r="A34" s="90"/>
      <c r="B34" s="91"/>
      <c r="C34" s="91"/>
      <c r="D34" s="91"/>
      <c r="E34" s="92"/>
      <c r="F34" s="84"/>
    </row>
    <row r="35" spans="1:12" ht="15.6" hidden="1" x14ac:dyDescent="0.3">
      <c r="A35" s="80" t="s">
        <v>16</v>
      </c>
      <c r="B35" s="80"/>
      <c r="C35" s="80"/>
      <c r="D35" s="80"/>
      <c r="E35" s="80"/>
      <c r="F35" s="26">
        <f>'[4]УК ВР декабрь нар'!CN108+'[4]УК ВР декабрь нар'!DU108</f>
        <v>43768.54656147692</v>
      </c>
      <c r="L35" s="35"/>
    </row>
    <row r="36" spans="1:12" ht="15.6" hidden="1" x14ac:dyDescent="0.3">
      <c r="A36" s="80" t="s">
        <v>32</v>
      </c>
      <c r="B36" s="80"/>
      <c r="C36" s="80"/>
      <c r="D36" s="80"/>
      <c r="E36" s="80"/>
      <c r="F36" s="26">
        <f>'[4]УК ВР декабрь нар'!CO108+'[4]УК ВР декабрь нар'!DV108</f>
        <v>11171.806404240926</v>
      </c>
    </row>
    <row r="37" spans="1:12" ht="15.6" hidden="1" x14ac:dyDescent="0.3">
      <c r="A37" s="80" t="s">
        <v>18</v>
      </c>
      <c r="B37" s="80"/>
      <c r="C37" s="80"/>
      <c r="D37" s="80"/>
      <c r="E37" s="80"/>
      <c r="F37" s="26">
        <f>'[4]УК ВР декабрь нар'!CP108+'[4]УК ВР декабрь нар'!DW108</f>
        <v>669.80899999999997</v>
      </c>
    </row>
    <row r="38" spans="1:12" ht="15.6" hidden="1" x14ac:dyDescent="0.3">
      <c r="A38" s="80" t="s">
        <v>19</v>
      </c>
      <c r="B38" s="80"/>
      <c r="C38" s="80"/>
      <c r="D38" s="80"/>
      <c r="E38" s="80"/>
      <c r="F38" s="26">
        <f>'[4]УК ВР декабрь нар'!DB108+'[4]УК ВР декабрь нар'!DY108+'[4]УК ВР декабрь нар'!DZ108+'[4]УК ВР декабрь нар'!EA108+'[4]УК ВР декабрь нар'!EB108+'[4]УК ВР декабрь нар'!EC108+'[4]УК ВР декабрь нар'!ED108+'[4]УК ВР декабрь нар'!EE108+'[4]УК ВР декабрь нар'!EF108</f>
        <v>0</v>
      </c>
    </row>
    <row r="39" spans="1:12" ht="51" hidden="1" customHeight="1" x14ac:dyDescent="0.3">
      <c r="A39" s="77" t="s">
        <v>63</v>
      </c>
      <c r="B39" s="78"/>
      <c r="C39" s="78"/>
      <c r="D39" s="78"/>
      <c r="E39" s="79"/>
      <c r="F39" s="26">
        <f>'[4]УК ВР декабрь нар'!DG108+'[4]УК ВР декабрь нар'!EP108</f>
        <v>27180.036369505578</v>
      </c>
    </row>
    <row r="40" spans="1:12" ht="72" customHeight="1" x14ac:dyDescent="0.3">
      <c r="A40" s="66" t="s">
        <v>74</v>
      </c>
      <c r="B40" s="81"/>
      <c r="C40" s="81"/>
      <c r="D40" s="81"/>
      <c r="E40" s="82"/>
      <c r="F40" s="27">
        <f>SUM(F41:F49)</f>
        <v>274369.53454999998</v>
      </c>
    </row>
    <row r="41" spans="1:12" ht="15.6" hidden="1" x14ac:dyDescent="0.3">
      <c r="A41" s="73" t="s">
        <v>20</v>
      </c>
      <c r="B41" s="74"/>
      <c r="C41" s="74"/>
      <c r="D41" s="74"/>
      <c r="E41" s="75"/>
      <c r="F41" s="26">
        <f>'[4]УК ВР декабрь нар'!$EU108+'[4]УК ВР декабрь нар'!FV108+'[4]УК ВР декабрь нар'!EY108</f>
        <v>262931.42</v>
      </c>
      <c r="L41" s="35"/>
    </row>
    <row r="42" spans="1:12" ht="15.6" hidden="1" x14ac:dyDescent="0.3">
      <c r="A42" s="72" t="s">
        <v>32</v>
      </c>
      <c r="B42" s="67"/>
      <c r="C42" s="67"/>
      <c r="D42" s="67"/>
      <c r="E42" s="67"/>
      <c r="F42" s="26"/>
    </row>
    <row r="43" spans="1:12" ht="15.6" hidden="1" x14ac:dyDescent="0.3">
      <c r="A43" s="80" t="s">
        <v>21</v>
      </c>
      <c r="B43" s="80"/>
      <c r="C43" s="80"/>
      <c r="D43" s="80"/>
      <c r="E43" s="72"/>
      <c r="F43" s="26"/>
    </row>
    <row r="44" spans="1:12" ht="15.6" hidden="1" x14ac:dyDescent="0.3">
      <c r="A44" s="72" t="s">
        <v>17</v>
      </c>
      <c r="B44" s="67"/>
      <c r="C44" s="67"/>
      <c r="D44" s="67"/>
      <c r="E44" s="67"/>
      <c r="F44" s="26"/>
    </row>
    <row r="45" spans="1:12" ht="15.6" hidden="1" x14ac:dyDescent="0.3">
      <c r="A45" s="80" t="s">
        <v>22</v>
      </c>
      <c r="B45" s="80"/>
      <c r="C45" s="80"/>
      <c r="D45" s="80"/>
      <c r="E45" s="72"/>
      <c r="F45" s="26"/>
    </row>
    <row r="46" spans="1:12" ht="15.6" hidden="1" x14ac:dyDescent="0.3">
      <c r="A46" s="72" t="s">
        <v>17</v>
      </c>
      <c r="B46" s="67"/>
      <c r="C46" s="67"/>
      <c r="D46" s="67"/>
      <c r="E46" s="67"/>
      <c r="F46" s="26"/>
    </row>
    <row r="47" spans="1:12" ht="15.6" hidden="1" x14ac:dyDescent="0.3">
      <c r="A47" s="80" t="s">
        <v>18</v>
      </c>
      <c r="B47" s="80"/>
      <c r="C47" s="80"/>
      <c r="D47" s="80"/>
      <c r="E47" s="72"/>
      <c r="F47" s="26">
        <f>'[4]УК ВР декабрь нар'!EW108+'[4]УК ВР декабрь нар'!FA108+'[4]УК ВР декабрь нар'!FZ108</f>
        <v>2239.2925500000001</v>
      </c>
    </row>
    <row r="48" spans="1:12" ht="15.6" hidden="1" x14ac:dyDescent="0.3">
      <c r="A48" s="72" t="s">
        <v>19</v>
      </c>
      <c r="B48" s="67"/>
      <c r="C48" s="67"/>
      <c r="D48" s="67"/>
      <c r="E48" s="67"/>
      <c r="F48" s="26">
        <f>'[4]УК ВР декабрь нар'!FL108+'[4]УК ВР декабрь нар'!GG108</f>
        <v>9198.8219999999983</v>
      </c>
    </row>
    <row r="49" spans="1:15" ht="15.6" hidden="1" x14ac:dyDescent="0.3">
      <c r="A49" s="77" t="s">
        <v>64</v>
      </c>
      <c r="B49" s="78"/>
      <c r="C49" s="78"/>
      <c r="D49" s="78"/>
      <c r="E49" s="79"/>
      <c r="F49" s="26">
        <f>'[4]УК ВР декабрь нар'!FS108+'[4]УК ВР декабрь нар'!GL108</f>
        <v>0</v>
      </c>
    </row>
    <row r="50" spans="1:15" ht="15.6" hidden="1" customHeight="1" x14ac:dyDescent="0.3">
      <c r="A50" s="66" t="s">
        <v>38</v>
      </c>
      <c r="B50" s="67"/>
      <c r="C50" s="67"/>
      <c r="D50" s="67"/>
      <c r="E50" s="68"/>
      <c r="F50" s="34"/>
    </row>
    <row r="51" spans="1:15" ht="15.6" x14ac:dyDescent="0.3">
      <c r="A51" s="69" t="s">
        <v>75</v>
      </c>
      <c r="B51" s="70"/>
      <c r="C51" s="70"/>
      <c r="D51" s="70"/>
      <c r="E51" s="71"/>
      <c r="F51" s="27">
        <f>F26+F33+F40+F50</f>
        <v>441179.00249763194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150428.94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49241.01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101187.93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591607.942497632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938548.54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942341.71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1364894.6898530489</v>
      </c>
      <c r="H59" s="29"/>
      <c r="K59" s="20"/>
    </row>
    <row r="61" spans="1:15" x14ac:dyDescent="0.25">
      <c r="A61" s="1" t="s">
        <v>30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45" zoomScale="90" zoomScaleNormal="90" workbookViewId="0">
      <selection activeCell="Q45" sqref="Q45"/>
    </sheetView>
  </sheetViews>
  <sheetFormatPr defaultColWidth="8.6640625" defaultRowHeight="13.2" x14ac:dyDescent="0.25"/>
  <cols>
    <col min="1" max="3" width="8.6640625" style="1"/>
    <col min="4" max="4" width="27.5546875" style="1" customWidth="1"/>
    <col min="5" max="5" width="12.109375" style="20" customWidth="1"/>
    <col min="6" max="6" width="14.109375" style="20" customWidth="1"/>
    <col min="7" max="7" width="15.33203125" style="20" customWidth="1"/>
    <col min="8" max="8" width="8.6640625" style="20"/>
    <col min="9" max="9" width="8.6640625" style="1"/>
    <col min="10" max="10" width="15.44140625" style="1" customWidth="1"/>
    <col min="11" max="11" width="12.33203125" style="1" customWidth="1"/>
    <col min="12" max="16384" width="8.6640625" style="1"/>
  </cols>
  <sheetData>
    <row r="1" spans="1:9" ht="15.6" x14ac:dyDescent="0.25">
      <c r="A1" s="128" t="s">
        <v>78</v>
      </c>
      <c r="B1" s="128"/>
      <c r="C1" s="128"/>
      <c r="D1" s="128"/>
      <c r="E1" s="128"/>
      <c r="F1" s="128"/>
      <c r="G1" s="98"/>
      <c r="I1" s="44"/>
    </row>
    <row r="2" spans="1:9" ht="22.5" customHeight="1" x14ac:dyDescent="0.25">
      <c r="A2" s="128" t="str">
        <f>'Баррикадная 3(2021)'!A2:G2</f>
        <v>перед собственниками дома по адресу: ул. Баррикадная, 3</v>
      </c>
      <c r="B2" s="98"/>
      <c r="C2" s="98"/>
      <c r="D2" s="98"/>
      <c r="E2" s="98"/>
      <c r="F2" s="98"/>
      <c r="G2" s="98"/>
      <c r="I2" s="44"/>
    </row>
    <row r="3" spans="1:9" hidden="1" x14ac:dyDescent="0.25">
      <c r="A3" s="129" t="s">
        <v>0</v>
      </c>
      <c r="B3" s="130"/>
      <c r="C3" s="130"/>
      <c r="D3" s="130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9" t="s">
        <v>2</v>
      </c>
      <c r="B4" s="130"/>
      <c r="C4" s="130"/>
      <c r="D4" s="130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9" t="s">
        <v>3</v>
      </c>
      <c r="B5" s="130"/>
      <c r="C5" s="130"/>
      <c r="D5" s="130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5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25" t="s">
        <v>5</v>
      </c>
      <c r="B9" s="126"/>
      <c r="C9" s="126"/>
      <c r="D9" s="127"/>
      <c r="E9" s="54" t="s">
        <v>6</v>
      </c>
      <c r="F9" s="54" t="s">
        <v>7</v>
      </c>
      <c r="G9" s="55" t="s">
        <v>79</v>
      </c>
    </row>
    <row r="10" spans="1:9" ht="15.6" x14ac:dyDescent="0.3">
      <c r="A10" s="134" t="s">
        <v>8</v>
      </c>
      <c r="B10" s="135"/>
      <c r="C10" s="135"/>
      <c r="D10" s="136"/>
      <c r="E10" s="56">
        <f>SUM(E11:E16)</f>
        <v>58548.85</v>
      </c>
      <c r="F10" s="56">
        <f>SUM(F11:F16)</f>
        <v>150917.32</v>
      </c>
      <c r="G10" s="56">
        <f>SUM(G11:G16)</f>
        <v>129369.39</v>
      </c>
    </row>
    <row r="11" spans="1:9" ht="15.6" x14ac:dyDescent="0.3">
      <c r="A11" s="120" t="s">
        <v>9</v>
      </c>
      <c r="B11" s="121"/>
      <c r="C11" s="121"/>
      <c r="D11" s="122"/>
      <c r="E11" s="19">
        <v>0</v>
      </c>
      <c r="F11" s="19">
        <v>597.66999999999996</v>
      </c>
      <c r="G11" s="19">
        <v>68665.78</v>
      </c>
    </row>
    <row r="12" spans="1:9" ht="15.6" x14ac:dyDescent="0.3">
      <c r="A12" s="120" t="s">
        <v>10</v>
      </c>
      <c r="B12" s="121"/>
      <c r="C12" s="121"/>
      <c r="D12" s="122"/>
      <c r="E12" s="19"/>
      <c r="F12" s="19"/>
      <c r="G12" s="19"/>
    </row>
    <row r="13" spans="1:9" ht="15.6" x14ac:dyDescent="0.3">
      <c r="A13" s="120" t="s">
        <v>11</v>
      </c>
      <c r="B13" s="121"/>
      <c r="C13" s="121"/>
      <c r="D13" s="122"/>
      <c r="E13" s="19">
        <v>-922.92</v>
      </c>
      <c r="F13" s="19">
        <v>643.91999999999996</v>
      </c>
      <c r="G13" s="19">
        <v>15266.25</v>
      </c>
    </row>
    <row r="14" spans="1:9" ht="15.6" x14ac:dyDescent="0.3">
      <c r="A14" s="120" t="s">
        <v>12</v>
      </c>
      <c r="B14" s="121"/>
      <c r="C14" s="121"/>
      <c r="D14" s="122"/>
      <c r="E14" s="19">
        <v>-1772.54</v>
      </c>
      <c r="F14" s="19">
        <v>377.61</v>
      </c>
      <c r="G14" s="19">
        <v>24441.89</v>
      </c>
    </row>
    <row r="15" spans="1:9" ht="15.6" x14ac:dyDescent="0.3">
      <c r="A15" s="124" t="s">
        <v>13</v>
      </c>
      <c r="B15" s="124"/>
      <c r="C15" s="124"/>
      <c r="D15" s="124"/>
      <c r="E15" s="19">
        <v>61875.81</v>
      </c>
      <c r="F15" s="19">
        <v>148717.25</v>
      </c>
      <c r="G15" s="19">
        <v>8231.98</v>
      </c>
    </row>
    <row r="16" spans="1:9" ht="15.6" x14ac:dyDescent="0.3">
      <c r="A16" s="120" t="s">
        <v>80</v>
      </c>
      <c r="B16" s="121"/>
      <c r="C16" s="121"/>
      <c r="D16" s="122"/>
      <c r="E16" s="19">
        <v>-631.5</v>
      </c>
      <c r="F16" s="19">
        <v>580.87</v>
      </c>
      <c r="G16" s="19">
        <v>12763.49</v>
      </c>
    </row>
    <row r="17" spans="1:10" ht="63.75" customHeight="1" x14ac:dyDescent="0.3">
      <c r="A17" s="137" t="s">
        <v>81</v>
      </c>
      <c r="B17" s="138"/>
      <c r="C17" s="138"/>
      <c r="D17" s="139"/>
      <c r="E17" s="19">
        <v>939806.65</v>
      </c>
      <c r="F17" s="19">
        <v>905532.19</v>
      </c>
      <c r="G17" s="19">
        <v>175462.39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31" t="s">
        <v>85</v>
      </c>
      <c r="B21" s="132"/>
      <c r="C21" s="132"/>
      <c r="D21" s="133"/>
      <c r="E21" s="57">
        <f>SUM(E22:E25)</f>
        <v>86573.39</v>
      </c>
      <c r="F21" s="57">
        <f t="shared" ref="F21:G21" si="0">SUM(F22:F25)</f>
        <v>81852.89</v>
      </c>
      <c r="G21" s="57">
        <f t="shared" si="0"/>
        <v>16982.79</v>
      </c>
    </row>
    <row r="22" spans="1:10" ht="15.6" x14ac:dyDescent="0.3">
      <c r="A22" s="120" t="s">
        <v>55</v>
      </c>
      <c r="B22" s="121"/>
      <c r="C22" s="121"/>
      <c r="D22" s="122"/>
      <c r="E22" s="19">
        <v>2944.79</v>
      </c>
      <c r="F22" s="19">
        <v>2813.63</v>
      </c>
      <c r="G22" s="19">
        <v>563.38</v>
      </c>
    </row>
    <row r="23" spans="1:10" ht="15.6" x14ac:dyDescent="0.3">
      <c r="A23" s="120" t="s">
        <v>56</v>
      </c>
      <c r="B23" s="121"/>
      <c r="C23" s="121"/>
      <c r="D23" s="122"/>
      <c r="E23" s="19"/>
      <c r="F23" s="19"/>
      <c r="G23" s="19"/>
    </row>
    <row r="24" spans="1:10" ht="15.6" x14ac:dyDescent="0.3">
      <c r="A24" s="120" t="s">
        <v>57</v>
      </c>
      <c r="B24" s="121"/>
      <c r="C24" s="121"/>
      <c r="D24" s="122"/>
      <c r="E24" s="19">
        <v>82961</v>
      </c>
      <c r="F24" s="19">
        <v>79030.37</v>
      </c>
      <c r="G24" s="19">
        <v>15760.7</v>
      </c>
    </row>
    <row r="25" spans="1:10" ht="15.6" x14ac:dyDescent="0.3">
      <c r="A25" s="120" t="s">
        <v>86</v>
      </c>
      <c r="B25" s="121"/>
      <c r="C25" s="121"/>
      <c r="D25" s="122"/>
      <c r="E25" s="19">
        <v>667.6</v>
      </c>
      <c r="F25" s="19">
        <v>8.89</v>
      </c>
      <c r="G25" s="19">
        <v>658.71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4" t="s">
        <v>87</v>
      </c>
      <c r="B30" s="64"/>
      <c r="C30" s="64"/>
      <c r="D30" s="64"/>
      <c r="E30" s="64"/>
      <c r="F30" s="40">
        <f>'Баррикадная 3(2021)'!F59</f>
        <v>1364894.6898530489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12558.390318586331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6">
        <f>'[6]УК ВР декабрь нар'!W108+'[6]УК ВР декабрь нар'!EX108</f>
        <v>1478.3241640140982</v>
      </c>
      <c r="G33" s="1"/>
      <c r="H33" s="1"/>
      <c r="L33" s="35"/>
    </row>
    <row r="34" spans="1:12" ht="15.6" hidden="1" x14ac:dyDescent="0.3">
      <c r="A34" s="72" t="s">
        <v>32</v>
      </c>
      <c r="B34" s="67"/>
      <c r="C34" s="67"/>
      <c r="D34" s="67"/>
      <c r="E34" s="68"/>
      <c r="F34" s="26">
        <f>'[6]УК ВР декабрь нар'!X108+'[6]УК ВР декабрь нар'!EY108</f>
        <v>344.47765014683466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6">
        <f>'[6]УК ВР декабрь нар'!Y108+'[6]УК ВР декабрь нар'!EZ108+'[6]УК ВР декабрь нар'!FB108+'[6]УК ВР декабрь нар'!AW108</f>
        <v>3565.0978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6">
        <f>'[6]УК ВР декабрь нар'!AV108+'[6]УК ВР декабрь нар'!FQ108</f>
        <v>5633.0250000074739</v>
      </c>
      <c r="G36" s="1"/>
      <c r="H36" s="1"/>
    </row>
    <row r="37" spans="1:12" ht="15.6" hidden="1" x14ac:dyDescent="0.3">
      <c r="A37" s="77" t="s">
        <v>61</v>
      </c>
      <c r="B37" s="85"/>
      <c r="C37" s="85"/>
      <c r="D37" s="85"/>
      <c r="E37" s="86"/>
      <c r="F37" s="26">
        <f>'[6]УК ВР декабрь нар'!AY108+'[6]УК ВР декабрь нар'!FR108</f>
        <v>1537.465704417923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SUM(F40:F44)+77749.87</f>
        <v>206175.65172641259</v>
      </c>
      <c r="G38" s="1"/>
      <c r="H38" s="1"/>
    </row>
    <row r="39" spans="1:12" ht="94.95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16</v>
      </c>
      <c r="B40" s="80"/>
      <c r="C40" s="80"/>
      <c r="D40" s="80"/>
      <c r="E40" s="80"/>
      <c r="F40" s="26">
        <f>'[6]УК ВР декабрь нар'!CQ108+'[6]УК ВР декабрь нар'!DX108</f>
        <v>55454.765363742496</v>
      </c>
      <c r="G40" s="1"/>
      <c r="H40" s="1"/>
      <c r="L40" s="35"/>
    </row>
    <row r="41" spans="1:12" ht="15.6" hidden="1" x14ac:dyDescent="0.3">
      <c r="A41" s="80" t="s">
        <v>32</v>
      </c>
      <c r="B41" s="80"/>
      <c r="C41" s="80"/>
      <c r="D41" s="80"/>
      <c r="E41" s="80"/>
      <c r="F41" s="26">
        <f>'[6]УК ВР декабрь нар'!CR108+'[6]УК ВР декабрь нар'!DY108</f>
        <v>13311.351415145644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6">
        <f>'[6]УК ВР декабрь нар'!DZ108+'[6]УК ВР декабрь нар'!EA108+'[6]УК ВР декабрь нар'!CS108</f>
        <v>16511.557081297142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6">
        <f>'[6]УК ВР декабрь нар'!DE108+'[6]УК ВР декабрь нар'!ET108</f>
        <v>7235.9999999999991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6">
        <f>'[6]УК ВР декабрь нар'!DI108+'[6]УК ВР декабрь нар'!EU108</f>
        <v>35912.107866227321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7">
        <f>SUM(F46:F54)</f>
        <v>272389.30939999997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6">
        <f>'[6]УК ВР декабрь нар'!GH108</f>
        <v>267728.24</v>
      </c>
      <c r="G46" s="1"/>
      <c r="H46" s="1"/>
      <c r="L46" s="35"/>
    </row>
    <row r="47" spans="1:12" ht="15.6" hidden="1" x14ac:dyDescent="0.3">
      <c r="A47" s="72" t="s">
        <v>32</v>
      </c>
      <c r="B47" s="67"/>
      <c r="C47" s="67"/>
      <c r="D47" s="67"/>
      <c r="E47" s="67"/>
      <c r="F47" s="26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6">
        <f>'[6]УК ВР декабрь нар'!GK108+'[6]УК ВР декабрь нар'!GL108+'[6]УК ВР декабрь нар'!GN108+'[6]УК ВР декабрь нар'!GO108+'[6]УК ВР декабрь нар'!GP108+'[6]УК ВР декабрь нар'!GQ108+'[6]УК ВР декабрь нар'!GR108+'[6]УК ВР декабрь нар'!GS108+'[6]УК ВР декабрь нар'!GT108+'[6]УК ВР декабрь нар'!GU108+'[6]УК ВР декабрь нар'!GV108</f>
        <v>4661.0693999999985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3">
      <c r="A55" s="66" t="s">
        <v>38</v>
      </c>
      <c r="B55" s="67"/>
      <c r="C55" s="67"/>
      <c r="D55" s="67"/>
      <c r="E55" s="68"/>
      <c r="F55" s="34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7">
        <f>F31+F38+F45+F55</f>
        <v>491123.35144499887</v>
      </c>
      <c r="H56" s="1"/>
      <c r="K56" s="20"/>
    </row>
    <row r="57" spans="1:15" ht="15.6" x14ac:dyDescent="0.3">
      <c r="A57" s="31" t="s">
        <v>66</v>
      </c>
      <c r="B57" s="43"/>
      <c r="C57" s="43"/>
      <c r="D57" s="43"/>
      <c r="E57" s="43"/>
      <c r="F57" s="27">
        <f>F58+F59+F60</f>
        <v>129446.15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6">
        <v>29933.11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6">
        <v>99513.04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7">
        <f>F56+F57</f>
        <v>620569.5014449989</v>
      </c>
      <c r="G61" s="1"/>
      <c r="H61" s="1"/>
      <c r="N61" s="20"/>
      <c r="O61" s="20"/>
    </row>
    <row r="62" spans="1:15" ht="15.6" x14ac:dyDescent="0.3">
      <c r="A62" s="64" t="s">
        <v>26</v>
      </c>
      <c r="B62" s="64"/>
      <c r="C62" s="64"/>
      <c r="D62" s="64"/>
      <c r="E62" s="64"/>
      <c r="F62" s="28">
        <f>E17</f>
        <v>939806.65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7">
        <f>F17</f>
        <v>905532.19</v>
      </c>
      <c r="G63" s="1"/>
      <c r="H63" s="29"/>
    </row>
    <row r="64" spans="1:15" ht="15.6" x14ac:dyDescent="0.3">
      <c r="A64" s="65" t="s">
        <v>88</v>
      </c>
      <c r="B64" s="65"/>
      <c r="C64" s="65"/>
      <c r="D64" s="65"/>
      <c r="E64" s="65"/>
      <c r="F64" s="27">
        <f>F30+F62-F61</f>
        <v>1684131.8384080499</v>
      </c>
      <c r="G64" s="1"/>
      <c r="H64" s="29"/>
      <c r="K64" s="20"/>
    </row>
    <row r="65" spans="1:8" ht="4.95" customHeight="1" x14ac:dyDescent="0.25">
      <c r="E65" s="1"/>
      <c r="F65" s="1"/>
      <c r="G65" s="1"/>
      <c r="H65" s="1"/>
    </row>
    <row r="66" spans="1:8" x14ac:dyDescent="0.25">
      <c r="A66" s="1" t="s">
        <v>30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1508669.44840805</v>
      </c>
    </row>
    <row r="69" spans="1:8" x14ac:dyDescent="0.25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5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77734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8" t="s">
        <v>95</v>
      </c>
      <c r="B1" s="128"/>
      <c r="C1" s="128"/>
      <c r="D1" s="128"/>
      <c r="E1" s="128"/>
      <c r="F1" s="128"/>
      <c r="G1" s="98"/>
      <c r="I1" s="44"/>
    </row>
    <row r="2" spans="1:9" ht="22.5" customHeight="1" x14ac:dyDescent="0.25">
      <c r="A2" s="128" t="str">
        <f>'Баррикадная 3(2022)'!A2:G2</f>
        <v>перед собственниками дома по адресу: ул. Баррикадная, 3</v>
      </c>
      <c r="B2" s="98"/>
      <c r="C2" s="98"/>
      <c r="D2" s="98"/>
      <c r="E2" s="98"/>
      <c r="F2" s="98"/>
      <c r="G2" s="98"/>
      <c r="I2" s="44"/>
    </row>
    <row r="3" spans="1:9" hidden="1" x14ac:dyDescent="0.25">
      <c r="A3" s="129" t="s">
        <v>0</v>
      </c>
      <c r="B3" s="130"/>
      <c r="C3" s="130"/>
      <c r="D3" s="130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9" t="s">
        <v>2</v>
      </c>
      <c r="B4" s="130"/>
      <c r="C4" s="130"/>
      <c r="D4" s="130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9" t="s">
        <v>3</v>
      </c>
      <c r="B5" s="130"/>
      <c r="C5" s="130"/>
      <c r="D5" s="130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25" t="s">
        <v>5</v>
      </c>
      <c r="B9" s="126"/>
      <c r="C9" s="126"/>
      <c r="D9" s="127"/>
      <c r="E9" s="54" t="s">
        <v>6</v>
      </c>
      <c r="F9" s="54" t="s">
        <v>7</v>
      </c>
      <c r="G9" s="55" t="s">
        <v>79</v>
      </c>
    </row>
    <row r="10" spans="1:9" ht="15.6" x14ac:dyDescent="0.3">
      <c r="A10" s="134" t="s">
        <v>8</v>
      </c>
      <c r="B10" s="135"/>
      <c r="C10" s="135"/>
      <c r="D10" s="136"/>
      <c r="E10" s="56">
        <f>SUM(E11:E16)</f>
        <v>-4310.3599999999997</v>
      </c>
      <c r="F10" s="56">
        <f>SUM(F11:F16)</f>
        <v>27152.409999999996</v>
      </c>
      <c r="G10" s="56">
        <f>SUM(G11:G16)</f>
        <v>92872.87999999999</v>
      </c>
    </row>
    <row r="11" spans="1:9" ht="15.6" x14ac:dyDescent="0.3">
      <c r="A11" s="120" t="s">
        <v>9</v>
      </c>
      <c r="B11" s="121"/>
      <c r="C11" s="121"/>
      <c r="D11" s="122"/>
      <c r="E11" s="19">
        <v>0</v>
      </c>
      <c r="F11" s="19">
        <v>10666.63</v>
      </c>
      <c r="G11" s="19">
        <v>55988.89</v>
      </c>
    </row>
    <row r="12" spans="1:9" ht="15.6" x14ac:dyDescent="0.3">
      <c r="A12" s="120" t="s">
        <v>10</v>
      </c>
      <c r="B12" s="121"/>
      <c r="C12" s="121"/>
      <c r="D12" s="122"/>
      <c r="E12" s="19"/>
      <c r="F12" s="19"/>
      <c r="G12" s="19"/>
    </row>
    <row r="13" spans="1:9" ht="15.6" x14ac:dyDescent="0.3">
      <c r="A13" s="120" t="s">
        <v>11</v>
      </c>
      <c r="B13" s="121"/>
      <c r="C13" s="121"/>
      <c r="D13" s="122"/>
      <c r="E13" s="19">
        <v>-769.1</v>
      </c>
      <c r="F13" s="19">
        <v>857</v>
      </c>
      <c r="G13" s="19">
        <v>13370.04</v>
      </c>
    </row>
    <row r="14" spans="1:9" ht="15.6" x14ac:dyDescent="0.3">
      <c r="A14" s="120" t="s">
        <v>12</v>
      </c>
      <c r="B14" s="121"/>
      <c r="C14" s="121"/>
      <c r="D14" s="122"/>
      <c r="E14" s="19">
        <v>-1230.27</v>
      </c>
      <c r="F14" s="19">
        <v>2171.35</v>
      </c>
      <c r="G14" s="19">
        <v>20640.93</v>
      </c>
    </row>
    <row r="15" spans="1:9" ht="15.6" x14ac:dyDescent="0.3">
      <c r="A15" s="124" t="s">
        <v>94</v>
      </c>
      <c r="B15" s="124"/>
      <c r="C15" s="124"/>
      <c r="D15" s="124"/>
      <c r="E15" s="19">
        <v>-2310.9899999999998</v>
      </c>
      <c r="F15" s="19">
        <v>11163.65</v>
      </c>
      <c r="G15" s="19">
        <v>-7590.62</v>
      </c>
    </row>
    <row r="16" spans="1:9" ht="15.6" x14ac:dyDescent="0.3">
      <c r="A16" s="120" t="s">
        <v>80</v>
      </c>
      <c r="B16" s="121"/>
      <c r="C16" s="121"/>
      <c r="D16" s="122"/>
      <c r="E16" s="19">
        <v>0</v>
      </c>
      <c r="F16" s="19">
        <v>2293.7800000000002</v>
      </c>
      <c r="G16" s="19">
        <v>10463.64</v>
      </c>
    </row>
    <row r="17" spans="1:10" ht="63.75" customHeight="1" x14ac:dyDescent="0.3">
      <c r="A17" s="137" t="s">
        <v>81</v>
      </c>
      <c r="B17" s="138"/>
      <c r="C17" s="138"/>
      <c r="D17" s="139"/>
      <c r="E17" s="19">
        <v>1071881.02</v>
      </c>
      <c r="F17" s="19">
        <v>1002181.66</v>
      </c>
      <c r="G17" s="19">
        <v>243965.03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31" t="s">
        <v>85</v>
      </c>
      <c r="B21" s="132"/>
      <c r="C21" s="132"/>
      <c r="D21" s="133"/>
      <c r="E21" s="57">
        <f>SUM(E22:E25)</f>
        <v>101802.5</v>
      </c>
      <c r="F21" s="57">
        <f>SUM(F22:F25)</f>
        <v>97559.73000000001</v>
      </c>
      <c r="G21" s="57">
        <f>SUM(G22:G25)</f>
        <v>21215.24</v>
      </c>
    </row>
    <row r="22" spans="1:10" ht="15.6" x14ac:dyDescent="0.3">
      <c r="A22" s="120" t="s">
        <v>93</v>
      </c>
      <c r="B22" s="121"/>
      <c r="C22" s="121"/>
      <c r="D22" s="122"/>
      <c r="E22" s="19">
        <v>7881.14</v>
      </c>
      <c r="F22" s="19">
        <v>7457.99</v>
      </c>
      <c r="G22" s="19">
        <v>986.09</v>
      </c>
    </row>
    <row r="23" spans="1:10" ht="15.6" x14ac:dyDescent="0.3">
      <c r="A23" s="120" t="s">
        <v>92</v>
      </c>
      <c r="B23" s="121"/>
      <c r="C23" s="121"/>
      <c r="D23" s="122"/>
      <c r="E23" s="19"/>
      <c r="F23" s="19"/>
      <c r="G23" s="19"/>
    </row>
    <row r="24" spans="1:10" ht="15.6" x14ac:dyDescent="0.3">
      <c r="A24" s="120" t="s">
        <v>57</v>
      </c>
      <c r="B24" s="121"/>
      <c r="C24" s="121"/>
      <c r="D24" s="122"/>
      <c r="E24" s="19">
        <v>91787.520000000004</v>
      </c>
      <c r="F24" s="19">
        <v>87641.3</v>
      </c>
      <c r="G24" s="19">
        <v>19897.04</v>
      </c>
    </row>
    <row r="25" spans="1:10" ht="15.6" x14ac:dyDescent="0.3">
      <c r="A25" s="120" t="s">
        <v>86</v>
      </c>
      <c r="B25" s="121"/>
      <c r="C25" s="121"/>
      <c r="D25" s="122"/>
      <c r="E25" s="19">
        <v>2133.84</v>
      </c>
      <c r="F25" s="19">
        <v>2460.44</v>
      </c>
      <c r="G25" s="19">
        <v>332.11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4" t="s">
        <v>91</v>
      </c>
      <c r="B30" s="64"/>
      <c r="C30" s="64"/>
      <c r="D30" s="64"/>
      <c r="E30" s="64"/>
      <c r="F30" s="40">
        <f>'Баррикадная 3(2022)'!F64</f>
        <v>1684131.8384080499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25071.229052384759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6">
        <f>'[7]УК ВР декабрь нар'!W108+'[7]УК ВР декабрь нар'!FE108</f>
        <v>1188.1026374644991</v>
      </c>
      <c r="G33" s="1"/>
      <c r="H33" s="1"/>
      <c r="L33" s="63"/>
    </row>
    <row r="34" spans="1:12" ht="15.6" hidden="1" x14ac:dyDescent="0.3">
      <c r="A34" s="72" t="s">
        <v>32</v>
      </c>
      <c r="B34" s="67"/>
      <c r="C34" s="67"/>
      <c r="D34" s="67"/>
      <c r="E34" s="68"/>
      <c r="F34" s="26">
        <f>'[7]УК ВР декабрь нар'!FF108+'[7]УК ВР декабрь нар'!X108</f>
        <v>296.11675798087055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6">
        <f>'[7]УК ВР декабрь нар'!Y108+'[7]УК ВР декабрь нар'!FH108+'[7]УК ВР декабрь нар'!AW108</f>
        <v>22381.560099999999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6">
        <f>'[7]УК ВР декабрь нар'!AV108+'[7]УК ВР декабрь нар'!FX108</f>
        <v>1.9844018524756586E-9</v>
      </c>
      <c r="G36" s="1"/>
      <c r="H36" s="1"/>
    </row>
    <row r="37" spans="1:12" ht="26.4" hidden="1" customHeight="1" x14ac:dyDescent="0.3">
      <c r="A37" s="77" t="s">
        <v>61</v>
      </c>
      <c r="B37" s="85"/>
      <c r="C37" s="85"/>
      <c r="D37" s="85"/>
      <c r="E37" s="86"/>
      <c r="F37" s="26">
        <f>'[7]УК ВР декабрь нар'!FY108+'[7]УК ВР декабрь нар'!AX108</f>
        <v>1205.4495569374083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SUM(F40:F44)+310578.27</f>
        <v>560049.17403919343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90</v>
      </c>
      <c r="B40" s="80"/>
      <c r="C40" s="80"/>
      <c r="D40" s="80"/>
      <c r="E40" s="80"/>
      <c r="F40" s="26">
        <f>'[7]УК ВР март нар'!CQ108+'[7]УК ВР декабрь нар'!CT108+'[7]УК ВР декабрь нар'!ED108+'[7]УК ВР декабрь нар'!EE108</f>
        <v>236143.10762486758</v>
      </c>
      <c r="G40" s="1"/>
      <c r="H40" s="1"/>
      <c r="L40" s="35"/>
    </row>
    <row r="41" spans="1:12" ht="15.6" hidden="1" x14ac:dyDescent="0.3">
      <c r="A41" s="80" t="s">
        <v>32</v>
      </c>
      <c r="B41" s="80"/>
      <c r="C41" s="80"/>
      <c r="D41" s="80"/>
      <c r="E41" s="80"/>
      <c r="F41" s="26">
        <f>'[7]УК ВР март нар'!CR108+'[7]УК ВР декабрь нар'!EF108</f>
        <v>2463.2746808110751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6">
        <f>'[7]УК ВР март нар'!CS108+'[7]УК ВР декабрь нар'!EG108+'[7]УК ВР декабрь нар'!EH108</f>
        <v>3403.542560358946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6">
        <f>'[7]УК ВР декабрь нар'!FA108</f>
        <v>0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6">
        <f>'[7]УК ВР март нар'!DI108+'[7]УК ВР декабрь нар'!FB108</f>
        <v>7460.9791731557971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7">
        <f>SUM(F46:F54)</f>
        <v>368457.97599999997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6">
        <f>'[7]УК ВР декабрь нар'!GO108+'[7]УК ВР декабрь нар'!GP108</f>
        <v>358418.82999999996</v>
      </c>
      <c r="G46" s="1"/>
      <c r="H46" s="1"/>
      <c r="L46" s="35"/>
    </row>
    <row r="47" spans="1:12" ht="15.6" hidden="1" x14ac:dyDescent="0.3">
      <c r="A47" s="72" t="s">
        <v>32</v>
      </c>
      <c r="B47" s="67"/>
      <c r="C47" s="67"/>
      <c r="D47" s="67"/>
      <c r="E47" s="67"/>
      <c r="F47" s="26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6">
        <f>'[7]УК ВР декабрь нар'!GR108+'[7]УК ВР декабрь нар'!GS108+'[7]УК ВР декабрь нар'!GT108+'[7]УК ВР декабрь нар'!GU108+'[7]УК ВР декабрь нар'!GV108+'[7]УК ВР декабрь нар'!GW108+'[7]УК ВР декабрь нар'!GX108+'[7]УК ВР декабрь нар'!GY108+'[7]УК ВР декабрь нар'!GZ108</f>
        <v>10039.145999999997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3">
      <c r="A55" s="66" t="s">
        <v>38</v>
      </c>
      <c r="B55" s="67"/>
      <c r="C55" s="67"/>
      <c r="D55" s="67"/>
      <c r="E55" s="68"/>
      <c r="F55" s="34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7">
        <f>F31+F38+F45+F55</f>
        <v>953578.37909157807</v>
      </c>
      <c r="H56" s="1"/>
      <c r="K56" s="20"/>
    </row>
    <row r="57" spans="1:15" ht="15.6" x14ac:dyDescent="0.3">
      <c r="A57" s="31" t="s">
        <v>66</v>
      </c>
      <c r="B57" s="60"/>
      <c r="C57" s="60"/>
      <c r="D57" s="60"/>
      <c r="E57" s="60"/>
      <c r="F57" s="27">
        <f>F58+F59+F60</f>
        <v>130458.31999999999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6">
        <v>31823.89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6">
        <v>98634.43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7">
        <f>F56+F57</f>
        <v>1084036.6990915781</v>
      </c>
      <c r="G61" s="1"/>
      <c r="H61" s="1"/>
      <c r="N61" s="20"/>
      <c r="O61" s="20"/>
    </row>
    <row r="62" spans="1:15" ht="15.6" x14ac:dyDescent="0.3">
      <c r="A62" s="64" t="s">
        <v>26</v>
      </c>
      <c r="B62" s="64"/>
      <c r="C62" s="64"/>
      <c r="D62" s="64"/>
      <c r="E62" s="64"/>
      <c r="F62" s="28">
        <f>E17</f>
        <v>1071881.02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7">
        <f>F17</f>
        <v>1002181.66</v>
      </c>
      <c r="G63" s="1"/>
      <c r="H63" s="29"/>
    </row>
    <row r="64" spans="1:15" ht="15.6" x14ac:dyDescent="0.3">
      <c r="A64" s="65" t="s">
        <v>88</v>
      </c>
      <c r="B64" s="65"/>
      <c r="C64" s="65"/>
      <c r="D64" s="65"/>
      <c r="E64" s="65"/>
      <c r="F64" s="27">
        <f>F30+F62-F61</f>
        <v>1671976.1593164715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30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1428011.1293164715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9:E59"/>
    <mergeCell ref="A53:E53"/>
    <mergeCell ref="A54:E54"/>
    <mergeCell ref="A55:E55"/>
    <mergeCell ref="A56:E56"/>
    <mergeCell ref="A58:E58"/>
    <mergeCell ref="A43:E4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1:F32"/>
    <mergeCell ref="F38:F39"/>
    <mergeCell ref="A40:E40"/>
    <mergeCell ref="A41:E41"/>
    <mergeCell ref="A42:E42"/>
    <mergeCell ref="A33:E33"/>
    <mergeCell ref="A16:D16"/>
    <mergeCell ref="A17:D17"/>
    <mergeCell ref="A18:D18"/>
    <mergeCell ref="A19:D19"/>
    <mergeCell ref="A20:D20"/>
    <mergeCell ref="A22:D22"/>
    <mergeCell ref="A27:D27"/>
    <mergeCell ref="A30:E30"/>
    <mergeCell ref="A31:E32"/>
    <mergeCell ref="A21:D21"/>
    <mergeCell ref="A23:D23"/>
    <mergeCell ref="A24:D24"/>
    <mergeCell ref="A25:D25"/>
    <mergeCell ref="A26:D26"/>
    <mergeCell ref="A15:D15"/>
    <mergeCell ref="A9:D9"/>
    <mergeCell ref="A1:G1"/>
    <mergeCell ref="A2:G2"/>
    <mergeCell ref="A3:D3"/>
    <mergeCell ref="A4:D4"/>
    <mergeCell ref="A5:D5"/>
    <mergeCell ref="A10:D10"/>
    <mergeCell ref="A11:D11"/>
    <mergeCell ref="A12:D12"/>
    <mergeCell ref="A13:D13"/>
    <mergeCell ref="A14:D14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Баррикадная 3</vt:lpstr>
      <vt:lpstr>Баррикадная 3(2019)</vt:lpstr>
      <vt:lpstr>Баррикадная 3(2020)</vt:lpstr>
      <vt:lpstr>Баррикадная 3(2021)</vt:lpstr>
      <vt:lpstr>Баррикадная 3(2022)</vt:lpstr>
      <vt:lpstr>Баррикадная 3(2023)</vt:lpstr>
      <vt:lpstr>'Баррикадная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2023-03-28T12:19:39Z</cp:lastPrinted>
  <dcterms:created xsi:type="dcterms:W3CDTF">2013-05-24T09:13:10Z</dcterms:created>
  <dcterms:modified xsi:type="dcterms:W3CDTF">2024-05-14T07:01:14Z</dcterms:modified>
</cp:coreProperties>
</file>